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1055" activeTab="2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27" i="3" l="1"/>
  <c r="E25" i="3"/>
  <c r="A25" i="3"/>
  <c r="E23" i="3"/>
  <c r="A23" i="3"/>
  <c r="E21" i="3"/>
  <c r="D21" i="3"/>
  <c r="F20" i="3"/>
  <c r="F19" i="3"/>
  <c r="F18" i="3"/>
  <c r="F17" i="3"/>
  <c r="F16" i="3"/>
  <c r="F15" i="3"/>
  <c r="F14" i="3"/>
  <c r="E14" i="3"/>
  <c r="D14" i="3"/>
  <c r="C14" i="3"/>
  <c r="C21" i="3" s="1"/>
  <c r="F13" i="3"/>
  <c r="F12" i="3"/>
  <c r="F11" i="3"/>
  <c r="F10" i="3"/>
  <c r="F9" i="3"/>
  <c r="E9" i="3"/>
  <c r="D9" i="3"/>
  <c r="C9" i="3"/>
  <c r="F8" i="3"/>
  <c r="F21" i="3" s="1"/>
  <c r="F7" i="3"/>
  <c r="E96" i="2"/>
  <c r="D96" i="2"/>
  <c r="E95" i="2"/>
  <c r="D95" i="2"/>
  <c r="F87" i="2"/>
  <c r="F85" i="2"/>
  <c r="E85" i="2"/>
  <c r="D85" i="2"/>
  <c r="E77" i="2"/>
  <c r="D77" i="2"/>
  <c r="E76" i="2"/>
  <c r="D76" i="2"/>
  <c r="D75" i="2"/>
  <c r="D109" i="2" s="1"/>
  <c r="E74" i="2"/>
  <c r="D74" i="2"/>
  <c r="D73" i="2"/>
  <c r="G60" i="2"/>
  <c r="E50" i="2"/>
  <c r="D50" i="2"/>
  <c r="D63" i="2" s="1"/>
  <c r="G63" i="2" s="1"/>
  <c r="E49" i="2"/>
  <c r="D49" i="2"/>
  <c r="E48" i="2"/>
  <c r="D48" i="2"/>
  <c r="E47" i="2"/>
  <c r="D47" i="2"/>
  <c r="E46" i="2"/>
  <c r="D46" i="2"/>
  <c r="D45" i="2" s="1"/>
  <c r="E45" i="2"/>
  <c r="E43" i="2"/>
  <c r="D43" i="2"/>
  <c r="D39" i="2" s="1"/>
  <c r="E42" i="2"/>
  <c r="E39" i="2" s="1"/>
  <c r="E36" i="2"/>
  <c r="D36" i="2"/>
  <c r="E35" i="2"/>
  <c r="D35" i="2"/>
  <c r="E33" i="2"/>
  <c r="D33" i="2"/>
  <c r="F24" i="2" s="1"/>
  <c r="E32" i="2"/>
  <c r="D32" i="2"/>
  <c r="G31" i="2"/>
  <c r="E28" i="2"/>
  <c r="E24" i="2" s="1"/>
  <c r="F26" i="2" s="1"/>
  <c r="D28" i="2"/>
  <c r="D24" i="2"/>
  <c r="E21" i="2"/>
  <c r="D21" i="2"/>
  <c r="E19" i="2"/>
  <c r="E75" i="2" s="1"/>
  <c r="D19" i="2"/>
  <c r="E18" i="2"/>
  <c r="D18" i="2"/>
  <c r="E17" i="2"/>
  <c r="E15" i="2" s="1"/>
  <c r="D17" i="2"/>
  <c r="D15" i="2"/>
  <c r="E13" i="2"/>
  <c r="E11" i="2" s="1"/>
  <c r="D13" i="2"/>
  <c r="D11" i="2"/>
  <c r="E9" i="2"/>
  <c r="E7" i="2" s="1"/>
  <c r="E73" i="2" s="1"/>
  <c r="D9" i="2"/>
  <c r="D7" i="2"/>
  <c r="B30" i="1"/>
  <c r="A30" i="1"/>
  <c r="G26" i="1"/>
  <c r="A26" i="1"/>
  <c r="H25" i="1"/>
  <c r="H24" i="1"/>
  <c r="G24" i="1"/>
  <c r="B24" i="1"/>
  <c r="H23" i="1"/>
  <c r="B23" i="1"/>
  <c r="A21" i="1"/>
  <c r="E109" i="2" l="1"/>
  <c r="E63" i="2"/>
  <c r="G59" i="2" l="1"/>
</calcChain>
</file>

<file path=xl/sharedStrings.xml><?xml version="1.0" encoding="utf-8"?>
<sst xmlns="http://schemas.openxmlformats.org/spreadsheetml/2006/main" count="186" uniqueCount="118">
  <si>
    <t>Додаток 1
до Порядку складання фінансової, бюджетної та іншої звітності розпорядниками та одержувачами бюджетних коштів
(абзац другий підпункту 2.1.1 пункту 2.1)</t>
  </si>
  <si>
    <t>БАЛАНС  (форма №1)</t>
  </si>
  <si>
    <t>коди</t>
  </si>
  <si>
    <t>Установа</t>
  </si>
  <si>
    <t>за ЄДРПОУ</t>
  </si>
  <si>
    <t>Територія</t>
  </si>
  <si>
    <t>Організаційно-правова форма господарювання</t>
  </si>
  <si>
    <t>Код та назва відомчої класифікації видатків та кредитування державного бюджету</t>
  </si>
  <si>
    <t>792,  230</t>
  </si>
  <si>
    <t>Код та назва типової відомчої класифікації видатків та кредитування місцевих бюджетів</t>
  </si>
  <si>
    <r>
      <t xml:space="preserve">Періодичність: квартальна, </t>
    </r>
    <r>
      <rPr>
        <u/>
        <sz val="8"/>
        <color indexed="8"/>
        <rFont val="Times New Roman"/>
        <family val="1"/>
        <charset val="204"/>
      </rPr>
      <t>річна.</t>
    </r>
  </si>
  <si>
    <t>Одиниця виміру: грн. коп.</t>
  </si>
  <si>
    <t>Продовження додатка 1</t>
  </si>
  <si>
    <t>АКТИВ</t>
  </si>
  <si>
    <t>Код рядка</t>
  </si>
  <si>
    <t>На початок 
звітного року</t>
  </si>
  <si>
    <t>На кінець 
звітного періоду (року)</t>
  </si>
  <si>
    <t>І. НЕОБОРОТНІ АКТИВИ</t>
  </si>
  <si>
    <t>Нематеріальні активи</t>
  </si>
  <si>
    <t>   Балансова (залишкова) вартість</t>
  </si>
  <si>
    <t>  Накопичена амортизація</t>
  </si>
  <si>
    <t>   Первісна (переоцінена) вартість</t>
  </si>
  <si>
    <t>Основні засоби</t>
  </si>
  <si>
    <t>   Знос</t>
  </si>
  <si>
    <t>Інші необоротні матеріальні активи</t>
  </si>
  <si>
    <t>Незавершені капітальні інвестиції в необоротні активи</t>
  </si>
  <si>
    <t>Довгострокові фінансові інвестиції</t>
  </si>
  <si>
    <t>ІІ. ОБОРОТНІ АКТИВИ</t>
  </si>
  <si>
    <t>Матеріали і продукти харчування</t>
  </si>
  <si>
    <t>Малоцінні та швидкозношувані предмети</t>
  </si>
  <si>
    <t>Інші запаси</t>
  </si>
  <si>
    <t>Дебіторська заборгованість</t>
  </si>
  <si>
    <t>   Розрахунки з постачальниками, підрядниками за товари, роботи й послуги</t>
  </si>
  <si>
    <t>   Розрахунки із податків і зборів</t>
  </si>
  <si>
    <t>   Розрахунки із страхування</t>
  </si>
  <si>
    <t>   Розрахунки з відшкодування завданих збитків</t>
  </si>
  <si>
    <t>   Розрахунки за спеціальними видами платежів</t>
  </si>
  <si>
    <t>   Розрахунки з підзвітними особами</t>
  </si>
  <si>
    <t>   Розрахунки за іншими операціями</t>
  </si>
  <si>
    <t>Розрахунки за операціями з внутрівідомчої передачі запасів</t>
  </si>
  <si>
    <t>Розрахунки за окремими програмами</t>
  </si>
  <si>
    <t>Витрати майбутніх періодів</t>
  </si>
  <si>
    <t>Короткострокові векселі одержані</t>
  </si>
  <si>
    <t>Інші кошти</t>
  </si>
  <si>
    <t>   Грошові документи</t>
  </si>
  <si>
    <t>   Грошові кошти в дорозі</t>
  </si>
  <si>
    <t>Рахунки в банках</t>
  </si>
  <si>
    <t>   Рахунки загального фонду</t>
  </si>
  <si>
    <t>-</t>
  </si>
  <si>
    <t>   Рахунки спеціального фонду</t>
  </si>
  <si>
    <t>   Рахунки в іноземній валюті</t>
  </si>
  <si>
    <t>   Інші поточні рахунки</t>
  </si>
  <si>
    <t>Рахунки в казначействі загального фонду</t>
  </si>
  <si>
    <t>Рахунки в казначействі спеціального фонду</t>
  </si>
  <si>
    <t>   Спеціальні реєстраційні рахунки для обліку коштів, отриманих як плата за послуги</t>
  </si>
  <si>
    <t>   Спеціальні реєстраційні рахунки для обліку коштів, отриманих за іншими джерелами власних надходжень</t>
  </si>
  <si>
    <t>   Спеціальні реєстраційні рахунки для обліку інших надходжень спеціального фонду</t>
  </si>
  <si>
    <t>   Спеціальні реєстраційні рахунки для обліку коштів, отриманих на виконання програм соціально-економічного та культурного розвитку регіонів</t>
  </si>
  <si>
    <t>Інші рахунки в казначействі</t>
  </si>
  <si>
    <t>Каса</t>
  </si>
  <si>
    <t>Поточні фінансові інвестиції</t>
  </si>
  <si>
    <t>ІІІ. ВИТРАТИ</t>
  </si>
  <si>
    <t>Видатки та надання кредитів загального фонду</t>
  </si>
  <si>
    <t>Видатки та надання кредитів спеціального фонду</t>
  </si>
  <si>
    <t>   Видатки за коштами, отриманими як плата за послуги</t>
  </si>
  <si>
    <t>   Видатки та надання кредитів за іншими джерелами власних надходжень</t>
  </si>
  <si>
    <t>   Видатки та надання кредитів за іншими надходженнями спеціального фонду</t>
  </si>
  <si>
    <t>   Видатки за коштами, отриманими на виконання програм соціально-економічного та культурного розвитку регіонів</t>
  </si>
  <si>
    <t>Інші витрати</t>
  </si>
  <si>
    <t>БАЛАНС</t>
  </si>
  <si>
    <t>ПАСИВ</t>
  </si>
  <si>
    <t>І. ВЛАСНИЙ КАПІТАЛ</t>
  </si>
  <si>
    <t>Фонд у необоротних активах</t>
  </si>
  <si>
    <t>Фонд у малоцінних та швидкозношуваних предметах</t>
  </si>
  <si>
    <t>Фонд у фінансових інвестиціях</t>
  </si>
  <si>
    <t>Результат виконання кошторису за загальним фондом</t>
  </si>
  <si>
    <t>Результат виконання кошторису за спеціальним фондом</t>
  </si>
  <si>
    <t>Капітал у дооцінках</t>
  </si>
  <si>
    <t>ІІ. ЗОБОВ’ЯЗАННЯ</t>
  </si>
  <si>
    <t>Довгострокові зобов'язання</t>
  </si>
  <si>
    <t>Короткострокові позики</t>
  </si>
  <si>
    <t>Поточна заборгованість за довгостроковими зобов'язаннями</t>
  </si>
  <si>
    <t>Короткострокові векселі видані</t>
  </si>
  <si>
    <t>Кредиторська заборгованість</t>
  </si>
  <si>
    <t>   Розрахунки із заробітної плати та інших виплат</t>
  </si>
  <si>
    <t>   Розрахунки зі стипендіатами</t>
  </si>
  <si>
    <t>   Розрахунки за депозитними сумами</t>
  </si>
  <si>
    <t>Доходи майбутніх періодів</t>
  </si>
  <si>
    <t>ІІІ. ДОХОДИ</t>
  </si>
  <si>
    <t xml:space="preserve">Доходи загального фонду </t>
  </si>
  <si>
    <t>Доходи спеціального фонду</t>
  </si>
  <si>
    <t>   Доходи за коштами, отриманими як плата за послуги</t>
  </si>
  <si>
    <t>   Доходи за іншими джерелами власних надходжень</t>
  </si>
  <si>
    <t>   Доходи за іншими надходженнями спеціального фонду</t>
  </si>
  <si>
    <t>   Доходи за коштами, отриманими на виконання програм соціально-економічного та культурного розвитку регіонів</t>
  </si>
  <si>
    <t>Інші доходи</t>
  </si>
  <si>
    <t xml:space="preserve">                                                             4                                              Продовження додатка 1</t>
  </si>
  <si>
    <t>РОЗШИФРОВКА ПОЗАБАЛАНСОВИХ РАХУНКІВ</t>
  </si>
  <si>
    <t>Назва рахунку позабалансового обліку</t>
  </si>
  <si>
    <t>Залишок на початок 
звітного року</t>
  </si>
  <si>
    <t>Надходження</t>
  </si>
  <si>
    <t>Вибуття</t>
  </si>
  <si>
    <t>Залишок на кінець 
звітного періоду (року)</t>
  </si>
  <si>
    <t>сума</t>
  </si>
  <si>
    <t>01 «Орендовані необоротні активи»</t>
  </si>
  <si>
    <t>02 «Активи на відповідальному зберіганні»</t>
  </si>
  <si>
    <t>04 «Непередбачені активи і зобов’язання»</t>
  </si>
  <si>
    <t>041 «Непередбачені активи»</t>
  </si>
  <si>
    <t>042 «Непередбачені зобов’язання»</t>
  </si>
  <si>
    <t>05 «Гарантії та забезпечення»</t>
  </si>
  <si>
    <t>06 «Передані (видані) активи відповідно до законодавства»</t>
  </si>
  <si>
    <t>07 «Списані активи та зобов’язання»</t>
  </si>
  <si>
    <t>071 «Списана дебіторська заборгованість»</t>
  </si>
  <si>
    <t>072 «Невідшкодовані нестачі і втрати від псування цінностей»</t>
  </si>
  <si>
    <t>08 «Бланки документів суворої звітності»</t>
  </si>
  <si>
    <t>Разом (10+20+30+40+50+60+70)</t>
  </si>
  <si>
    <t>(підпис)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</si>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</sst>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;\-#,##0;#,&quot;-&quot;"/>
  </numFmts>
  <fonts count="23" x14ac:knownFonts="1"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6" fillId="0" borderId="0" xfId="0" applyFont="1" applyBorder="1" applyAlignment="1"/>
    <xf numFmtId="1" fontId="7" fillId="0" borderId="1" xfId="0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Border="1"/>
    <xf numFmtId="49" fontId="7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2" fontId="10" fillId="2" borderId="6" xfId="0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 wrapText="1"/>
    </xf>
    <xf numFmtId="164" fontId="10" fillId="3" borderId="6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right"/>
    </xf>
    <xf numFmtId="0" fontId="12" fillId="0" borderId="0" xfId="0" applyFont="1" applyAlignment="1">
      <alignment horizontal="right"/>
    </xf>
    <xf numFmtId="2" fontId="12" fillId="3" borderId="0" xfId="0" applyNumberFormat="1" applyFont="1" applyFill="1"/>
    <xf numFmtId="0" fontId="12" fillId="0" borderId="0" xfId="0" applyFont="1" applyBorder="1" applyAlignment="1"/>
    <xf numFmtId="0" fontId="13" fillId="0" borderId="0" xfId="0" applyFont="1"/>
    <xf numFmtId="2" fontId="12" fillId="0" borderId="0" xfId="0" applyNumberFormat="1" applyFont="1"/>
    <xf numFmtId="164" fontId="10" fillId="0" borderId="6" xfId="0" applyNumberFormat="1" applyFont="1" applyBorder="1" applyAlignment="1" applyProtection="1">
      <alignment horizontal="right" vertical="center" wrapText="1"/>
      <protection locked="0"/>
    </xf>
    <xf numFmtId="164" fontId="10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0" xfId="0" applyFont="1"/>
    <xf numFmtId="164" fontId="10" fillId="0" borderId="6" xfId="0" applyNumberFormat="1" applyFont="1" applyBorder="1" applyAlignment="1" applyProtection="1">
      <alignment horizontal="right" vertical="center" wrapText="1"/>
    </xf>
    <xf numFmtId="164" fontId="10" fillId="3" borderId="6" xfId="0" applyNumberFormat="1" applyFont="1" applyFill="1" applyBorder="1" applyAlignment="1" applyProtection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5" fillId="0" borderId="0" xfId="0" applyFont="1"/>
    <xf numFmtId="0" fontId="16" fillId="0" borderId="0" xfId="0" applyFont="1"/>
    <xf numFmtId="0" fontId="17" fillId="0" borderId="6" xfId="0" applyFont="1" applyBorder="1" applyAlignment="1">
      <alignment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18" fillId="0" borderId="0" xfId="0" applyFont="1"/>
    <xf numFmtId="0" fontId="19" fillId="0" borderId="0" xfId="0" applyFont="1"/>
    <xf numFmtId="164" fontId="6" fillId="2" borderId="6" xfId="0" applyNumberFormat="1" applyFont="1" applyFill="1" applyBorder="1" applyAlignment="1">
      <alignment vertical="center" wrapText="1"/>
    </xf>
    <xf numFmtId="164" fontId="9" fillId="0" borderId="0" xfId="0" applyNumberFormat="1" applyFont="1" applyAlignment="1">
      <alignment vertical="center"/>
    </xf>
    <xf numFmtId="164" fontId="10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164" fontId="17" fillId="0" borderId="6" xfId="0" applyNumberFormat="1" applyFont="1" applyBorder="1" applyAlignment="1" applyProtection="1">
      <alignment horizontal="right" vertical="center" wrapText="1"/>
      <protection locked="0"/>
    </xf>
    <xf numFmtId="0" fontId="17" fillId="0" borderId="6" xfId="0" applyFont="1" applyBorder="1" applyAlignment="1">
      <alignment horizontal="justify" vertical="center" wrapText="1"/>
    </xf>
    <xf numFmtId="164" fontId="17" fillId="0" borderId="6" xfId="0" applyNumberFormat="1" applyFont="1" applyBorder="1" applyAlignment="1" applyProtection="1">
      <alignment horizontal="right" vertical="center" wrapText="1"/>
    </xf>
    <xf numFmtId="164" fontId="17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right" vertical="top" wrapText="1"/>
      <protection locked="0"/>
    </xf>
    <xf numFmtId="164" fontId="9" fillId="0" borderId="6" xfId="0" applyNumberFormat="1" applyFont="1" applyBorder="1" applyAlignment="1" applyProtection="1">
      <alignment horizontal="right" vertical="top" wrapText="1"/>
    </xf>
    <xf numFmtId="0" fontId="20" fillId="0" borderId="9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horizontal="justify" vertical="center" wrapText="1"/>
    </xf>
    <xf numFmtId="164" fontId="9" fillId="0" borderId="6" xfId="0" applyNumberFormat="1" applyFont="1" applyBorder="1" applyAlignment="1">
      <alignment horizontal="right" vertical="top" wrapText="1"/>
    </xf>
    <xf numFmtId="0" fontId="6" fillId="3" borderId="1" xfId="0" applyFont="1" applyFill="1" applyBorder="1" applyAlignment="1"/>
    <xf numFmtId="0" fontId="6" fillId="3" borderId="0" xfId="0" applyFont="1" applyFill="1" applyBorder="1" applyAlignmen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/>
    <xf numFmtId="0" fontId="22" fillId="0" borderId="12" xfId="0" applyFont="1" applyBorder="1" applyAlignment="1">
      <alignment horizontal="center" vertical="top"/>
    </xf>
    <xf numFmtId="0" fontId="22" fillId="3" borderId="0" xfId="0" applyFont="1" applyFill="1" applyBorder="1" applyAlignment="1">
      <alignment vertical="top"/>
    </xf>
    <xf numFmtId="2" fontId="2" fillId="0" borderId="12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Border="1"/>
    <xf numFmtId="0" fontId="6" fillId="0" borderId="1" xfId="0" applyFont="1" applyBorder="1" applyAlignment="1"/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7;&#1074;&#1110;&#1090;&#1080;%20&#1079;&#1072;&#1082;&#1083;&#1072;&#1076;&#1110;&#1074;/&#1047;&#1074;&#1110;&#1090;&#1080;%20&#1087;&#1086;%20&#1044;&#1077;&#1087;&#1072;&#1088;&#1090;&#1072;&#1084;&#1077;&#1085;&#1090;&#1091;%20&#1088;&#1110;&#1079;&#1085;&#1110;%20&#1087;&#1077;&#1088;&#1110;&#1086;&#1076;&#1080;/&#1044;&#1054;&#1047;%20&#1056;&#1110;&#1095;&#1085;&#1080;&#1081;%202015/ZV_PIK2015v7.0%207921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вязка1"/>
      <sheetName val="ЗАПОЛНИТЬ"/>
      <sheetName val="И ЭТО ЗАПОЛНИТЬ"/>
      <sheetName val="Ф1(титул)"/>
      <sheetName val="Ф1"/>
      <sheetName val="Ф1(4стр)"/>
      <sheetName val="д2(ф9)"/>
      <sheetName val="д3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4"/>
      <sheetName val="д15_ф5(стр1)"/>
      <sheetName val="д15_ф5(стр2)"/>
      <sheetName val="д16_ф6(стр1)"/>
      <sheetName val="д_16ф6(стр2)"/>
      <sheetName val="д17"/>
      <sheetName val="д18"/>
      <sheetName val="д19"/>
      <sheetName val="д20"/>
      <sheetName val="д20.2"/>
      <sheetName val="д20.3"/>
      <sheetName val="д20.4"/>
      <sheetName val="д20.5"/>
      <sheetName val="д20.6"/>
      <sheetName val="д20.7"/>
      <sheetName val="д21"/>
      <sheetName val="д21.2"/>
      <sheetName val="д22"/>
      <sheetName val="д23"/>
      <sheetName val="д24"/>
      <sheetName val="д25"/>
      <sheetName val="д26"/>
      <sheetName val="д27"/>
      <sheetName val="д28"/>
      <sheetName val="д29"/>
      <sheetName val="д30"/>
      <sheetName val="д31зф"/>
      <sheetName val="д31сф"/>
      <sheetName val="д32"/>
      <sheetName val="д33зф"/>
      <sheetName val="д33сф"/>
      <sheetName val="д34зф"/>
      <sheetName val="д34сф"/>
      <sheetName val="ДовидникКПК"/>
      <sheetName val="ДовидникКФК"/>
      <sheetName val="ДовидникКВК(ГОС)"/>
      <sheetName val="ДляУДК"/>
      <sheetName val="КОПФГ"/>
      <sheetName val="д37"/>
    </sheetNames>
    <sheetDataSet>
      <sheetData sheetId="0">
        <row r="8">
          <cell r="G8">
            <v>0</v>
          </cell>
        </row>
      </sheetData>
      <sheetData sheetId="1">
        <row r="3">
          <cell r="B3" t="str">
            <v>Департамент охорони здоров'я Хмельницької ОДА</v>
          </cell>
        </row>
        <row r="5">
          <cell r="B5" t="str">
            <v>м.Хмельницький</v>
          </cell>
        </row>
        <row r="10">
          <cell r="H10" t="str">
            <v>-</v>
          </cell>
          <cell r="I10" t="str">
            <v>-</v>
          </cell>
        </row>
        <row r="13">
          <cell r="B13" t="str">
            <v>02013337</v>
          </cell>
        </row>
        <row r="14">
          <cell r="A14" t="str">
            <v>за КОАТУУ</v>
          </cell>
          <cell r="B14">
            <v>6810100000</v>
          </cell>
        </row>
        <row r="15">
          <cell r="A15" t="str">
            <v>за КОПФГ</v>
          </cell>
          <cell r="B15">
            <v>410</v>
          </cell>
          <cell r="D15" t="str">
            <v>Орган державної влади</v>
          </cell>
        </row>
        <row r="18">
          <cell r="B18" t="str">
            <v>1 січня</v>
          </cell>
          <cell r="C18" t="str">
            <v>2016 р.</v>
          </cell>
        </row>
        <row r="19">
          <cell r="C19" t="str">
            <v>"12" січня 2016 року</v>
          </cell>
        </row>
        <row r="26">
          <cell r="F26" t="str">
            <v>Я.М.Цуглевич</v>
          </cell>
        </row>
        <row r="28">
          <cell r="F28" t="str">
            <v>Н.В.Федів</v>
          </cell>
        </row>
        <row r="30">
          <cell r="F30" t="str">
            <v xml:space="preserve">Керівник </v>
          </cell>
        </row>
        <row r="31">
          <cell r="F31" t="str">
            <v>Головний бухгалтер</v>
          </cell>
        </row>
      </sheetData>
      <sheetData sheetId="2"/>
      <sheetData sheetId="3"/>
      <sheetData sheetId="4"/>
      <sheetData sheetId="5"/>
      <sheetData sheetId="6">
        <row r="34">
          <cell r="D34">
            <v>1174.99</v>
          </cell>
          <cell r="G34">
            <v>-183.76</v>
          </cell>
        </row>
        <row r="72">
          <cell r="D72">
            <v>7469.14</v>
          </cell>
          <cell r="G72">
            <v>7469.14</v>
          </cell>
        </row>
      </sheetData>
      <sheetData sheetId="7">
        <row r="43">
          <cell r="D43">
            <v>0</v>
          </cell>
          <cell r="I43">
            <v>0</v>
          </cell>
        </row>
        <row r="44">
          <cell r="D44">
            <v>0</v>
          </cell>
          <cell r="I4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1">
          <cell r="E21">
            <v>2851.8</v>
          </cell>
          <cell r="N21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22">
          <cell r="E22">
            <v>0</v>
          </cell>
          <cell r="K22">
            <v>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22">
          <cell r="F22">
            <v>0</v>
          </cell>
          <cell r="K22">
            <v>0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20">
          <cell r="E20">
            <v>0</v>
          </cell>
          <cell r="J20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H27">
            <v>6464.03</v>
          </cell>
          <cell r="I27">
            <v>0</v>
          </cell>
          <cell r="J27">
            <v>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H27">
            <v>0</v>
          </cell>
          <cell r="I27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5">
          <cell r="D25">
            <v>0</v>
          </cell>
          <cell r="E25">
            <v>0</v>
          </cell>
          <cell r="G25">
            <v>0</v>
          </cell>
          <cell r="I25">
            <v>0</v>
          </cell>
        </row>
      </sheetData>
      <sheetData sheetId="256"/>
      <sheetData sheetId="257"/>
      <sheetData sheetId="258">
        <row r="25">
          <cell r="D25">
            <v>0</v>
          </cell>
          <cell r="E25">
            <v>0</v>
          </cell>
          <cell r="G25">
            <v>0</v>
          </cell>
          <cell r="I25">
            <v>0</v>
          </cell>
        </row>
      </sheetData>
      <sheetData sheetId="259"/>
      <sheetData sheetId="260"/>
      <sheetData sheetId="261"/>
      <sheetData sheetId="262"/>
      <sheetData sheetId="263">
        <row r="20">
          <cell r="D20">
            <v>287859</v>
          </cell>
          <cell r="E20">
            <v>287859</v>
          </cell>
        </row>
        <row r="30">
          <cell r="D30">
            <v>44444</v>
          </cell>
          <cell r="E30">
            <v>44444</v>
          </cell>
        </row>
        <row r="34">
          <cell r="D34">
            <v>0</v>
          </cell>
          <cell r="E34">
            <v>0</v>
          </cell>
        </row>
        <row r="39">
          <cell r="D39">
            <v>0</v>
          </cell>
          <cell r="E39">
            <v>0</v>
          </cell>
        </row>
        <row r="44">
          <cell r="D44">
            <v>0</v>
          </cell>
          <cell r="E44">
            <v>0</v>
          </cell>
        </row>
      </sheetData>
      <sheetData sheetId="264"/>
      <sheetData sheetId="265">
        <row r="32">
          <cell r="D32">
            <v>10344.280000000001</v>
          </cell>
          <cell r="E32">
            <v>6736.02</v>
          </cell>
        </row>
      </sheetData>
      <sheetData sheetId="266"/>
      <sheetData sheetId="267">
        <row r="17">
          <cell r="F17" t="str">
            <v>-</v>
          </cell>
        </row>
        <row r="29">
          <cell r="F29">
            <v>0</v>
          </cell>
        </row>
      </sheetData>
      <sheetData sheetId="268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8">
          <cell r="D28">
            <v>0</v>
          </cell>
          <cell r="F28">
            <v>0</v>
          </cell>
        </row>
        <row r="45">
          <cell r="D45">
            <v>1068.81</v>
          </cell>
          <cell r="E45">
            <v>1068.81</v>
          </cell>
          <cell r="F45">
            <v>0</v>
          </cell>
          <cell r="G45">
            <v>0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33">
          <cell r="I33" t="str">
            <v>-</v>
          </cell>
        </row>
      </sheetData>
      <sheetData sheetId="282"/>
      <sheetData sheetId="283"/>
      <sheetData sheetId="284"/>
      <sheetData sheetId="285"/>
      <sheetData sheetId="286">
        <row r="29">
          <cell r="M29">
            <v>0</v>
          </cell>
          <cell r="O29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>
        <row r="30">
          <cell r="F30" t="str">
            <v>-</v>
          </cell>
        </row>
      </sheetData>
      <sheetData sheetId="294">
        <row r="30">
          <cell r="F30" t="str">
            <v>-</v>
          </cell>
        </row>
      </sheetData>
      <sheetData sheetId="295"/>
      <sheetData sheetId="296"/>
      <sheetData sheetId="297"/>
      <sheetData sheetId="298"/>
      <sheetData sheetId="299"/>
      <sheetData sheetId="3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XFD1048576"/>
    </sheetView>
  </sheetViews>
  <sheetFormatPr defaultRowHeight="15" x14ac:dyDescent="0.25"/>
  <cols>
    <col min="1" max="1" width="11.875" style="1" customWidth="1"/>
    <col min="2" max="4" width="8" style="1" customWidth="1"/>
    <col min="5" max="5" width="9.75" style="1" customWidth="1"/>
    <col min="6" max="6" width="9.25" style="1" customWidth="1"/>
    <col min="7" max="7" width="8" style="1" customWidth="1"/>
    <col min="8" max="8" width="11" style="1" customWidth="1"/>
    <col min="9" max="256" width="9" style="1"/>
    <col min="257" max="257" width="11.875" style="1" customWidth="1"/>
    <col min="258" max="260" width="8" style="1" customWidth="1"/>
    <col min="261" max="261" width="9.75" style="1" customWidth="1"/>
    <col min="262" max="262" width="9.25" style="1" customWidth="1"/>
    <col min="263" max="263" width="8" style="1" customWidth="1"/>
    <col min="264" max="264" width="11" style="1" customWidth="1"/>
    <col min="265" max="512" width="9" style="1"/>
    <col min="513" max="513" width="11.875" style="1" customWidth="1"/>
    <col min="514" max="516" width="8" style="1" customWidth="1"/>
    <col min="517" max="517" width="9.75" style="1" customWidth="1"/>
    <col min="518" max="518" width="9.25" style="1" customWidth="1"/>
    <col min="519" max="519" width="8" style="1" customWidth="1"/>
    <col min="520" max="520" width="11" style="1" customWidth="1"/>
    <col min="521" max="768" width="9" style="1"/>
    <col min="769" max="769" width="11.875" style="1" customWidth="1"/>
    <col min="770" max="772" width="8" style="1" customWidth="1"/>
    <col min="773" max="773" width="9.75" style="1" customWidth="1"/>
    <col min="774" max="774" width="9.25" style="1" customWidth="1"/>
    <col min="775" max="775" width="8" style="1" customWidth="1"/>
    <col min="776" max="776" width="11" style="1" customWidth="1"/>
    <col min="777" max="1024" width="9" style="1"/>
    <col min="1025" max="1025" width="11.875" style="1" customWidth="1"/>
    <col min="1026" max="1028" width="8" style="1" customWidth="1"/>
    <col min="1029" max="1029" width="9.75" style="1" customWidth="1"/>
    <col min="1030" max="1030" width="9.25" style="1" customWidth="1"/>
    <col min="1031" max="1031" width="8" style="1" customWidth="1"/>
    <col min="1032" max="1032" width="11" style="1" customWidth="1"/>
    <col min="1033" max="1280" width="9" style="1"/>
    <col min="1281" max="1281" width="11.875" style="1" customWidth="1"/>
    <col min="1282" max="1284" width="8" style="1" customWidth="1"/>
    <col min="1285" max="1285" width="9.75" style="1" customWidth="1"/>
    <col min="1286" max="1286" width="9.25" style="1" customWidth="1"/>
    <col min="1287" max="1287" width="8" style="1" customWidth="1"/>
    <col min="1288" max="1288" width="11" style="1" customWidth="1"/>
    <col min="1289" max="1536" width="9" style="1"/>
    <col min="1537" max="1537" width="11.875" style="1" customWidth="1"/>
    <col min="1538" max="1540" width="8" style="1" customWidth="1"/>
    <col min="1541" max="1541" width="9.75" style="1" customWidth="1"/>
    <col min="1542" max="1542" width="9.25" style="1" customWidth="1"/>
    <col min="1543" max="1543" width="8" style="1" customWidth="1"/>
    <col min="1544" max="1544" width="11" style="1" customWidth="1"/>
    <col min="1545" max="1792" width="9" style="1"/>
    <col min="1793" max="1793" width="11.875" style="1" customWidth="1"/>
    <col min="1794" max="1796" width="8" style="1" customWidth="1"/>
    <col min="1797" max="1797" width="9.75" style="1" customWidth="1"/>
    <col min="1798" max="1798" width="9.25" style="1" customWidth="1"/>
    <col min="1799" max="1799" width="8" style="1" customWidth="1"/>
    <col min="1800" max="1800" width="11" style="1" customWidth="1"/>
    <col min="1801" max="2048" width="9" style="1"/>
    <col min="2049" max="2049" width="11.875" style="1" customWidth="1"/>
    <col min="2050" max="2052" width="8" style="1" customWidth="1"/>
    <col min="2053" max="2053" width="9.75" style="1" customWidth="1"/>
    <col min="2054" max="2054" width="9.25" style="1" customWidth="1"/>
    <col min="2055" max="2055" width="8" style="1" customWidth="1"/>
    <col min="2056" max="2056" width="11" style="1" customWidth="1"/>
    <col min="2057" max="2304" width="9" style="1"/>
    <col min="2305" max="2305" width="11.875" style="1" customWidth="1"/>
    <col min="2306" max="2308" width="8" style="1" customWidth="1"/>
    <col min="2309" max="2309" width="9.75" style="1" customWidth="1"/>
    <col min="2310" max="2310" width="9.25" style="1" customWidth="1"/>
    <col min="2311" max="2311" width="8" style="1" customWidth="1"/>
    <col min="2312" max="2312" width="11" style="1" customWidth="1"/>
    <col min="2313" max="2560" width="9" style="1"/>
    <col min="2561" max="2561" width="11.875" style="1" customWidth="1"/>
    <col min="2562" max="2564" width="8" style="1" customWidth="1"/>
    <col min="2565" max="2565" width="9.75" style="1" customWidth="1"/>
    <col min="2566" max="2566" width="9.25" style="1" customWidth="1"/>
    <col min="2567" max="2567" width="8" style="1" customWidth="1"/>
    <col min="2568" max="2568" width="11" style="1" customWidth="1"/>
    <col min="2569" max="2816" width="9" style="1"/>
    <col min="2817" max="2817" width="11.875" style="1" customWidth="1"/>
    <col min="2818" max="2820" width="8" style="1" customWidth="1"/>
    <col min="2821" max="2821" width="9.75" style="1" customWidth="1"/>
    <col min="2822" max="2822" width="9.25" style="1" customWidth="1"/>
    <col min="2823" max="2823" width="8" style="1" customWidth="1"/>
    <col min="2824" max="2824" width="11" style="1" customWidth="1"/>
    <col min="2825" max="3072" width="9" style="1"/>
    <col min="3073" max="3073" width="11.875" style="1" customWidth="1"/>
    <col min="3074" max="3076" width="8" style="1" customWidth="1"/>
    <col min="3077" max="3077" width="9.75" style="1" customWidth="1"/>
    <col min="3078" max="3078" width="9.25" style="1" customWidth="1"/>
    <col min="3079" max="3079" width="8" style="1" customWidth="1"/>
    <col min="3080" max="3080" width="11" style="1" customWidth="1"/>
    <col min="3081" max="3328" width="9" style="1"/>
    <col min="3329" max="3329" width="11.875" style="1" customWidth="1"/>
    <col min="3330" max="3332" width="8" style="1" customWidth="1"/>
    <col min="3333" max="3333" width="9.75" style="1" customWidth="1"/>
    <col min="3334" max="3334" width="9.25" style="1" customWidth="1"/>
    <col min="3335" max="3335" width="8" style="1" customWidth="1"/>
    <col min="3336" max="3336" width="11" style="1" customWidth="1"/>
    <col min="3337" max="3584" width="9" style="1"/>
    <col min="3585" max="3585" width="11.875" style="1" customWidth="1"/>
    <col min="3586" max="3588" width="8" style="1" customWidth="1"/>
    <col min="3589" max="3589" width="9.75" style="1" customWidth="1"/>
    <col min="3590" max="3590" width="9.25" style="1" customWidth="1"/>
    <col min="3591" max="3591" width="8" style="1" customWidth="1"/>
    <col min="3592" max="3592" width="11" style="1" customWidth="1"/>
    <col min="3593" max="3840" width="9" style="1"/>
    <col min="3841" max="3841" width="11.875" style="1" customWidth="1"/>
    <col min="3842" max="3844" width="8" style="1" customWidth="1"/>
    <col min="3845" max="3845" width="9.75" style="1" customWidth="1"/>
    <col min="3846" max="3846" width="9.25" style="1" customWidth="1"/>
    <col min="3847" max="3847" width="8" style="1" customWidth="1"/>
    <col min="3848" max="3848" width="11" style="1" customWidth="1"/>
    <col min="3849" max="4096" width="9" style="1"/>
    <col min="4097" max="4097" width="11.875" style="1" customWidth="1"/>
    <col min="4098" max="4100" width="8" style="1" customWidth="1"/>
    <col min="4101" max="4101" width="9.75" style="1" customWidth="1"/>
    <col min="4102" max="4102" width="9.25" style="1" customWidth="1"/>
    <col min="4103" max="4103" width="8" style="1" customWidth="1"/>
    <col min="4104" max="4104" width="11" style="1" customWidth="1"/>
    <col min="4105" max="4352" width="9" style="1"/>
    <col min="4353" max="4353" width="11.875" style="1" customWidth="1"/>
    <col min="4354" max="4356" width="8" style="1" customWidth="1"/>
    <col min="4357" max="4357" width="9.75" style="1" customWidth="1"/>
    <col min="4358" max="4358" width="9.25" style="1" customWidth="1"/>
    <col min="4359" max="4359" width="8" style="1" customWidth="1"/>
    <col min="4360" max="4360" width="11" style="1" customWidth="1"/>
    <col min="4361" max="4608" width="9" style="1"/>
    <col min="4609" max="4609" width="11.875" style="1" customWidth="1"/>
    <col min="4610" max="4612" width="8" style="1" customWidth="1"/>
    <col min="4613" max="4613" width="9.75" style="1" customWidth="1"/>
    <col min="4614" max="4614" width="9.25" style="1" customWidth="1"/>
    <col min="4615" max="4615" width="8" style="1" customWidth="1"/>
    <col min="4616" max="4616" width="11" style="1" customWidth="1"/>
    <col min="4617" max="4864" width="9" style="1"/>
    <col min="4865" max="4865" width="11.875" style="1" customWidth="1"/>
    <col min="4866" max="4868" width="8" style="1" customWidth="1"/>
    <col min="4869" max="4869" width="9.75" style="1" customWidth="1"/>
    <col min="4870" max="4870" width="9.25" style="1" customWidth="1"/>
    <col min="4871" max="4871" width="8" style="1" customWidth="1"/>
    <col min="4872" max="4872" width="11" style="1" customWidth="1"/>
    <col min="4873" max="5120" width="9" style="1"/>
    <col min="5121" max="5121" width="11.875" style="1" customWidth="1"/>
    <col min="5122" max="5124" width="8" style="1" customWidth="1"/>
    <col min="5125" max="5125" width="9.75" style="1" customWidth="1"/>
    <col min="5126" max="5126" width="9.25" style="1" customWidth="1"/>
    <col min="5127" max="5127" width="8" style="1" customWidth="1"/>
    <col min="5128" max="5128" width="11" style="1" customWidth="1"/>
    <col min="5129" max="5376" width="9" style="1"/>
    <col min="5377" max="5377" width="11.875" style="1" customWidth="1"/>
    <col min="5378" max="5380" width="8" style="1" customWidth="1"/>
    <col min="5381" max="5381" width="9.75" style="1" customWidth="1"/>
    <col min="5382" max="5382" width="9.25" style="1" customWidth="1"/>
    <col min="5383" max="5383" width="8" style="1" customWidth="1"/>
    <col min="5384" max="5384" width="11" style="1" customWidth="1"/>
    <col min="5385" max="5632" width="9" style="1"/>
    <col min="5633" max="5633" width="11.875" style="1" customWidth="1"/>
    <col min="5634" max="5636" width="8" style="1" customWidth="1"/>
    <col min="5637" max="5637" width="9.75" style="1" customWidth="1"/>
    <col min="5638" max="5638" width="9.25" style="1" customWidth="1"/>
    <col min="5639" max="5639" width="8" style="1" customWidth="1"/>
    <col min="5640" max="5640" width="11" style="1" customWidth="1"/>
    <col min="5641" max="5888" width="9" style="1"/>
    <col min="5889" max="5889" width="11.875" style="1" customWidth="1"/>
    <col min="5890" max="5892" width="8" style="1" customWidth="1"/>
    <col min="5893" max="5893" width="9.75" style="1" customWidth="1"/>
    <col min="5894" max="5894" width="9.25" style="1" customWidth="1"/>
    <col min="5895" max="5895" width="8" style="1" customWidth="1"/>
    <col min="5896" max="5896" width="11" style="1" customWidth="1"/>
    <col min="5897" max="6144" width="9" style="1"/>
    <col min="6145" max="6145" width="11.875" style="1" customWidth="1"/>
    <col min="6146" max="6148" width="8" style="1" customWidth="1"/>
    <col min="6149" max="6149" width="9.75" style="1" customWidth="1"/>
    <col min="6150" max="6150" width="9.25" style="1" customWidth="1"/>
    <col min="6151" max="6151" width="8" style="1" customWidth="1"/>
    <col min="6152" max="6152" width="11" style="1" customWidth="1"/>
    <col min="6153" max="6400" width="9" style="1"/>
    <col min="6401" max="6401" width="11.875" style="1" customWidth="1"/>
    <col min="6402" max="6404" width="8" style="1" customWidth="1"/>
    <col min="6405" max="6405" width="9.75" style="1" customWidth="1"/>
    <col min="6406" max="6406" width="9.25" style="1" customWidth="1"/>
    <col min="6407" max="6407" width="8" style="1" customWidth="1"/>
    <col min="6408" max="6408" width="11" style="1" customWidth="1"/>
    <col min="6409" max="6656" width="9" style="1"/>
    <col min="6657" max="6657" width="11.875" style="1" customWidth="1"/>
    <col min="6658" max="6660" width="8" style="1" customWidth="1"/>
    <col min="6661" max="6661" width="9.75" style="1" customWidth="1"/>
    <col min="6662" max="6662" width="9.25" style="1" customWidth="1"/>
    <col min="6663" max="6663" width="8" style="1" customWidth="1"/>
    <col min="6664" max="6664" width="11" style="1" customWidth="1"/>
    <col min="6665" max="6912" width="9" style="1"/>
    <col min="6913" max="6913" width="11.875" style="1" customWidth="1"/>
    <col min="6914" max="6916" width="8" style="1" customWidth="1"/>
    <col min="6917" max="6917" width="9.75" style="1" customWidth="1"/>
    <col min="6918" max="6918" width="9.25" style="1" customWidth="1"/>
    <col min="6919" max="6919" width="8" style="1" customWidth="1"/>
    <col min="6920" max="6920" width="11" style="1" customWidth="1"/>
    <col min="6921" max="7168" width="9" style="1"/>
    <col min="7169" max="7169" width="11.875" style="1" customWidth="1"/>
    <col min="7170" max="7172" width="8" style="1" customWidth="1"/>
    <col min="7173" max="7173" width="9.75" style="1" customWidth="1"/>
    <col min="7174" max="7174" width="9.25" style="1" customWidth="1"/>
    <col min="7175" max="7175" width="8" style="1" customWidth="1"/>
    <col min="7176" max="7176" width="11" style="1" customWidth="1"/>
    <col min="7177" max="7424" width="9" style="1"/>
    <col min="7425" max="7425" width="11.875" style="1" customWidth="1"/>
    <col min="7426" max="7428" width="8" style="1" customWidth="1"/>
    <col min="7429" max="7429" width="9.75" style="1" customWidth="1"/>
    <col min="7430" max="7430" width="9.25" style="1" customWidth="1"/>
    <col min="7431" max="7431" width="8" style="1" customWidth="1"/>
    <col min="7432" max="7432" width="11" style="1" customWidth="1"/>
    <col min="7433" max="7680" width="9" style="1"/>
    <col min="7681" max="7681" width="11.875" style="1" customWidth="1"/>
    <col min="7682" max="7684" width="8" style="1" customWidth="1"/>
    <col min="7685" max="7685" width="9.75" style="1" customWidth="1"/>
    <col min="7686" max="7686" width="9.25" style="1" customWidth="1"/>
    <col min="7687" max="7687" width="8" style="1" customWidth="1"/>
    <col min="7688" max="7688" width="11" style="1" customWidth="1"/>
    <col min="7689" max="7936" width="9" style="1"/>
    <col min="7937" max="7937" width="11.875" style="1" customWidth="1"/>
    <col min="7938" max="7940" width="8" style="1" customWidth="1"/>
    <col min="7941" max="7941" width="9.75" style="1" customWidth="1"/>
    <col min="7942" max="7942" width="9.25" style="1" customWidth="1"/>
    <col min="7943" max="7943" width="8" style="1" customWidth="1"/>
    <col min="7944" max="7944" width="11" style="1" customWidth="1"/>
    <col min="7945" max="8192" width="9" style="1"/>
    <col min="8193" max="8193" width="11.875" style="1" customWidth="1"/>
    <col min="8194" max="8196" width="8" style="1" customWidth="1"/>
    <col min="8197" max="8197" width="9.75" style="1" customWidth="1"/>
    <col min="8198" max="8198" width="9.25" style="1" customWidth="1"/>
    <col min="8199" max="8199" width="8" style="1" customWidth="1"/>
    <col min="8200" max="8200" width="11" style="1" customWidth="1"/>
    <col min="8201" max="8448" width="9" style="1"/>
    <col min="8449" max="8449" width="11.875" style="1" customWidth="1"/>
    <col min="8450" max="8452" width="8" style="1" customWidth="1"/>
    <col min="8453" max="8453" width="9.75" style="1" customWidth="1"/>
    <col min="8454" max="8454" width="9.25" style="1" customWidth="1"/>
    <col min="8455" max="8455" width="8" style="1" customWidth="1"/>
    <col min="8456" max="8456" width="11" style="1" customWidth="1"/>
    <col min="8457" max="8704" width="9" style="1"/>
    <col min="8705" max="8705" width="11.875" style="1" customWidth="1"/>
    <col min="8706" max="8708" width="8" style="1" customWidth="1"/>
    <col min="8709" max="8709" width="9.75" style="1" customWidth="1"/>
    <col min="8710" max="8710" width="9.25" style="1" customWidth="1"/>
    <col min="8711" max="8711" width="8" style="1" customWidth="1"/>
    <col min="8712" max="8712" width="11" style="1" customWidth="1"/>
    <col min="8713" max="8960" width="9" style="1"/>
    <col min="8961" max="8961" width="11.875" style="1" customWidth="1"/>
    <col min="8962" max="8964" width="8" style="1" customWidth="1"/>
    <col min="8965" max="8965" width="9.75" style="1" customWidth="1"/>
    <col min="8966" max="8966" width="9.25" style="1" customWidth="1"/>
    <col min="8967" max="8967" width="8" style="1" customWidth="1"/>
    <col min="8968" max="8968" width="11" style="1" customWidth="1"/>
    <col min="8969" max="9216" width="9" style="1"/>
    <col min="9217" max="9217" width="11.875" style="1" customWidth="1"/>
    <col min="9218" max="9220" width="8" style="1" customWidth="1"/>
    <col min="9221" max="9221" width="9.75" style="1" customWidth="1"/>
    <col min="9222" max="9222" width="9.25" style="1" customWidth="1"/>
    <col min="9223" max="9223" width="8" style="1" customWidth="1"/>
    <col min="9224" max="9224" width="11" style="1" customWidth="1"/>
    <col min="9225" max="9472" width="9" style="1"/>
    <col min="9473" max="9473" width="11.875" style="1" customWidth="1"/>
    <col min="9474" max="9476" width="8" style="1" customWidth="1"/>
    <col min="9477" max="9477" width="9.75" style="1" customWidth="1"/>
    <col min="9478" max="9478" width="9.25" style="1" customWidth="1"/>
    <col min="9479" max="9479" width="8" style="1" customWidth="1"/>
    <col min="9480" max="9480" width="11" style="1" customWidth="1"/>
    <col min="9481" max="9728" width="9" style="1"/>
    <col min="9729" max="9729" width="11.875" style="1" customWidth="1"/>
    <col min="9730" max="9732" width="8" style="1" customWidth="1"/>
    <col min="9733" max="9733" width="9.75" style="1" customWidth="1"/>
    <col min="9734" max="9734" width="9.25" style="1" customWidth="1"/>
    <col min="9735" max="9735" width="8" style="1" customWidth="1"/>
    <col min="9736" max="9736" width="11" style="1" customWidth="1"/>
    <col min="9737" max="9984" width="9" style="1"/>
    <col min="9985" max="9985" width="11.875" style="1" customWidth="1"/>
    <col min="9986" max="9988" width="8" style="1" customWidth="1"/>
    <col min="9989" max="9989" width="9.75" style="1" customWidth="1"/>
    <col min="9990" max="9990" width="9.25" style="1" customWidth="1"/>
    <col min="9991" max="9991" width="8" style="1" customWidth="1"/>
    <col min="9992" max="9992" width="11" style="1" customWidth="1"/>
    <col min="9993" max="10240" width="9" style="1"/>
    <col min="10241" max="10241" width="11.875" style="1" customWidth="1"/>
    <col min="10242" max="10244" width="8" style="1" customWidth="1"/>
    <col min="10245" max="10245" width="9.75" style="1" customWidth="1"/>
    <col min="10246" max="10246" width="9.25" style="1" customWidth="1"/>
    <col min="10247" max="10247" width="8" style="1" customWidth="1"/>
    <col min="10248" max="10248" width="11" style="1" customWidth="1"/>
    <col min="10249" max="10496" width="9" style="1"/>
    <col min="10497" max="10497" width="11.875" style="1" customWidth="1"/>
    <col min="10498" max="10500" width="8" style="1" customWidth="1"/>
    <col min="10501" max="10501" width="9.75" style="1" customWidth="1"/>
    <col min="10502" max="10502" width="9.25" style="1" customWidth="1"/>
    <col min="10503" max="10503" width="8" style="1" customWidth="1"/>
    <col min="10504" max="10504" width="11" style="1" customWidth="1"/>
    <col min="10505" max="10752" width="9" style="1"/>
    <col min="10753" max="10753" width="11.875" style="1" customWidth="1"/>
    <col min="10754" max="10756" width="8" style="1" customWidth="1"/>
    <col min="10757" max="10757" width="9.75" style="1" customWidth="1"/>
    <col min="10758" max="10758" width="9.25" style="1" customWidth="1"/>
    <col min="10759" max="10759" width="8" style="1" customWidth="1"/>
    <col min="10760" max="10760" width="11" style="1" customWidth="1"/>
    <col min="10761" max="11008" width="9" style="1"/>
    <col min="11009" max="11009" width="11.875" style="1" customWidth="1"/>
    <col min="11010" max="11012" width="8" style="1" customWidth="1"/>
    <col min="11013" max="11013" width="9.75" style="1" customWidth="1"/>
    <col min="11014" max="11014" width="9.25" style="1" customWidth="1"/>
    <col min="11015" max="11015" width="8" style="1" customWidth="1"/>
    <col min="11016" max="11016" width="11" style="1" customWidth="1"/>
    <col min="11017" max="11264" width="9" style="1"/>
    <col min="11265" max="11265" width="11.875" style="1" customWidth="1"/>
    <col min="11266" max="11268" width="8" style="1" customWidth="1"/>
    <col min="11269" max="11269" width="9.75" style="1" customWidth="1"/>
    <col min="11270" max="11270" width="9.25" style="1" customWidth="1"/>
    <col min="11271" max="11271" width="8" style="1" customWidth="1"/>
    <col min="11272" max="11272" width="11" style="1" customWidth="1"/>
    <col min="11273" max="11520" width="9" style="1"/>
    <col min="11521" max="11521" width="11.875" style="1" customWidth="1"/>
    <col min="11522" max="11524" width="8" style="1" customWidth="1"/>
    <col min="11525" max="11525" width="9.75" style="1" customWidth="1"/>
    <col min="11526" max="11526" width="9.25" style="1" customWidth="1"/>
    <col min="11527" max="11527" width="8" style="1" customWidth="1"/>
    <col min="11528" max="11528" width="11" style="1" customWidth="1"/>
    <col min="11529" max="11776" width="9" style="1"/>
    <col min="11777" max="11777" width="11.875" style="1" customWidth="1"/>
    <col min="11778" max="11780" width="8" style="1" customWidth="1"/>
    <col min="11781" max="11781" width="9.75" style="1" customWidth="1"/>
    <col min="11782" max="11782" width="9.25" style="1" customWidth="1"/>
    <col min="11783" max="11783" width="8" style="1" customWidth="1"/>
    <col min="11784" max="11784" width="11" style="1" customWidth="1"/>
    <col min="11785" max="12032" width="9" style="1"/>
    <col min="12033" max="12033" width="11.875" style="1" customWidth="1"/>
    <col min="12034" max="12036" width="8" style="1" customWidth="1"/>
    <col min="12037" max="12037" width="9.75" style="1" customWidth="1"/>
    <col min="12038" max="12038" width="9.25" style="1" customWidth="1"/>
    <col min="12039" max="12039" width="8" style="1" customWidth="1"/>
    <col min="12040" max="12040" width="11" style="1" customWidth="1"/>
    <col min="12041" max="12288" width="9" style="1"/>
    <col min="12289" max="12289" width="11.875" style="1" customWidth="1"/>
    <col min="12290" max="12292" width="8" style="1" customWidth="1"/>
    <col min="12293" max="12293" width="9.75" style="1" customWidth="1"/>
    <col min="12294" max="12294" width="9.25" style="1" customWidth="1"/>
    <col min="12295" max="12295" width="8" style="1" customWidth="1"/>
    <col min="12296" max="12296" width="11" style="1" customWidth="1"/>
    <col min="12297" max="12544" width="9" style="1"/>
    <col min="12545" max="12545" width="11.875" style="1" customWidth="1"/>
    <col min="12546" max="12548" width="8" style="1" customWidth="1"/>
    <col min="12549" max="12549" width="9.75" style="1" customWidth="1"/>
    <col min="12550" max="12550" width="9.25" style="1" customWidth="1"/>
    <col min="12551" max="12551" width="8" style="1" customWidth="1"/>
    <col min="12552" max="12552" width="11" style="1" customWidth="1"/>
    <col min="12553" max="12800" width="9" style="1"/>
    <col min="12801" max="12801" width="11.875" style="1" customWidth="1"/>
    <col min="12802" max="12804" width="8" style="1" customWidth="1"/>
    <col min="12805" max="12805" width="9.75" style="1" customWidth="1"/>
    <col min="12806" max="12806" width="9.25" style="1" customWidth="1"/>
    <col min="12807" max="12807" width="8" style="1" customWidth="1"/>
    <col min="12808" max="12808" width="11" style="1" customWidth="1"/>
    <col min="12809" max="13056" width="9" style="1"/>
    <col min="13057" max="13057" width="11.875" style="1" customWidth="1"/>
    <col min="13058" max="13060" width="8" style="1" customWidth="1"/>
    <col min="13061" max="13061" width="9.75" style="1" customWidth="1"/>
    <col min="13062" max="13062" width="9.25" style="1" customWidth="1"/>
    <col min="13063" max="13063" width="8" style="1" customWidth="1"/>
    <col min="13064" max="13064" width="11" style="1" customWidth="1"/>
    <col min="13065" max="13312" width="9" style="1"/>
    <col min="13313" max="13313" width="11.875" style="1" customWidth="1"/>
    <col min="13314" max="13316" width="8" style="1" customWidth="1"/>
    <col min="13317" max="13317" width="9.75" style="1" customWidth="1"/>
    <col min="13318" max="13318" width="9.25" style="1" customWidth="1"/>
    <col min="13319" max="13319" width="8" style="1" customWidth="1"/>
    <col min="13320" max="13320" width="11" style="1" customWidth="1"/>
    <col min="13321" max="13568" width="9" style="1"/>
    <col min="13569" max="13569" width="11.875" style="1" customWidth="1"/>
    <col min="13570" max="13572" width="8" style="1" customWidth="1"/>
    <col min="13573" max="13573" width="9.75" style="1" customWidth="1"/>
    <col min="13574" max="13574" width="9.25" style="1" customWidth="1"/>
    <col min="13575" max="13575" width="8" style="1" customWidth="1"/>
    <col min="13576" max="13576" width="11" style="1" customWidth="1"/>
    <col min="13577" max="13824" width="9" style="1"/>
    <col min="13825" max="13825" width="11.875" style="1" customWidth="1"/>
    <col min="13826" max="13828" width="8" style="1" customWidth="1"/>
    <col min="13829" max="13829" width="9.75" style="1" customWidth="1"/>
    <col min="13830" max="13830" width="9.25" style="1" customWidth="1"/>
    <col min="13831" max="13831" width="8" style="1" customWidth="1"/>
    <col min="13832" max="13832" width="11" style="1" customWidth="1"/>
    <col min="13833" max="14080" width="9" style="1"/>
    <col min="14081" max="14081" width="11.875" style="1" customWidth="1"/>
    <col min="14082" max="14084" width="8" style="1" customWidth="1"/>
    <col min="14085" max="14085" width="9.75" style="1" customWidth="1"/>
    <col min="14086" max="14086" width="9.25" style="1" customWidth="1"/>
    <col min="14087" max="14087" width="8" style="1" customWidth="1"/>
    <col min="14088" max="14088" width="11" style="1" customWidth="1"/>
    <col min="14089" max="14336" width="9" style="1"/>
    <col min="14337" max="14337" width="11.875" style="1" customWidth="1"/>
    <col min="14338" max="14340" width="8" style="1" customWidth="1"/>
    <col min="14341" max="14341" width="9.75" style="1" customWidth="1"/>
    <col min="14342" max="14342" width="9.25" style="1" customWidth="1"/>
    <col min="14343" max="14343" width="8" style="1" customWidth="1"/>
    <col min="14344" max="14344" width="11" style="1" customWidth="1"/>
    <col min="14345" max="14592" width="9" style="1"/>
    <col min="14593" max="14593" width="11.875" style="1" customWidth="1"/>
    <col min="14594" max="14596" width="8" style="1" customWidth="1"/>
    <col min="14597" max="14597" width="9.75" style="1" customWidth="1"/>
    <col min="14598" max="14598" width="9.25" style="1" customWidth="1"/>
    <col min="14599" max="14599" width="8" style="1" customWidth="1"/>
    <col min="14600" max="14600" width="11" style="1" customWidth="1"/>
    <col min="14601" max="14848" width="9" style="1"/>
    <col min="14849" max="14849" width="11.875" style="1" customWidth="1"/>
    <col min="14850" max="14852" width="8" style="1" customWidth="1"/>
    <col min="14853" max="14853" width="9.75" style="1" customWidth="1"/>
    <col min="14854" max="14854" width="9.25" style="1" customWidth="1"/>
    <col min="14855" max="14855" width="8" style="1" customWidth="1"/>
    <col min="14856" max="14856" width="11" style="1" customWidth="1"/>
    <col min="14857" max="15104" width="9" style="1"/>
    <col min="15105" max="15105" width="11.875" style="1" customWidth="1"/>
    <col min="15106" max="15108" width="8" style="1" customWidth="1"/>
    <col min="15109" max="15109" width="9.75" style="1" customWidth="1"/>
    <col min="15110" max="15110" width="9.25" style="1" customWidth="1"/>
    <col min="15111" max="15111" width="8" style="1" customWidth="1"/>
    <col min="15112" max="15112" width="11" style="1" customWidth="1"/>
    <col min="15113" max="15360" width="9" style="1"/>
    <col min="15361" max="15361" width="11.875" style="1" customWidth="1"/>
    <col min="15362" max="15364" width="8" style="1" customWidth="1"/>
    <col min="15365" max="15365" width="9.75" style="1" customWidth="1"/>
    <col min="15366" max="15366" width="9.25" style="1" customWidth="1"/>
    <col min="15367" max="15367" width="8" style="1" customWidth="1"/>
    <col min="15368" max="15368" width="11" style="1" customWidth="1"/>
    <col min="15369" max="15616" width="9" style="1"/>
    <col min="15617" max="15617" width="11.875" style="1" customWidth="1"/>
    <col min="15618" max="15620" width="8" style="1" customWidth="1"/>
    <col min="15621" max="15621" width="9.75" style="1" customWidth="1"/>
    <col min="15622" max="15622" width="9.25" style="1" customWidth="1"/>
    <col min="15623" max="15623" width="8" style="1" customWidth="1"/>
    <col min="15624" max="15624" width="11" style="1" customWidth="1"/>
    <col min="15625" max="15872" width="9" style="1"/>
    <col min="15873" max="15873" width="11.875" style="1" customWidth="1"/>
    <col min="15874" max="15876" width="8" style="1" customWidth="1"/>
    <col min="15877" max="15877" width="9.75" style="1" customWidth="1"/>
    <col min="15878" max="15878" width="9.25" style="1" customWidth="1"/>
    <col min="15879" max="15879" width="8" style="1" customWidth="1"/>
    <col min="15880" max="15880" width="11" style="1" customWidth="1"/>
    <col min="15881" max="16128" width="9" style="1"/>
    <col min="16129" max="16129" width="11.875" style="1" customWidth="1"/>
    <col min="16130" max="16132" width="8" style="1" customWidth="1"/>
    <col min="16133" max="16133" width="9.75" style="1" customWidth="1"/>
    <col min="16134" max="16134" width="9.25" style="1" customWidth="1"/>
    <col min="16135" max="16135" width="8" style="1" customWidth="1"/>
    <col min="16136" max="16136" width="11" style="1" customWidth="1"/>
    <col min="16137" max="16384" width="9" style="1"/>
  </cols>
  <sheetData>
    <row r="1" spans="5:8" ht="15" customHeight="1" x14ac:dyDescent="0.25">
      <c r="E1" s="2" t="s">
        <v>0</v>
      </c>
      <c r="F1" s="2"/>
      <c r="G1" s="2"/>
      <c r="H1" s="2"/>
    </row>
    <row r="2" spans="5:8" x14ac:dyDescent="0.25">
      <c r="E2" s="2"/>
      <c r="F2" s="2"/>
      <c r="G2" s="2"/>
      <c r="H2" s="2"/>
    </row>
    <row r="3" spans="5:8" x14ac:dyDescent="0.25">
      <c r="E3" s="2"/>
      <c r="F3" s="2"/>
      <c r="G3" s="2"/>
      <c r="H3" s="2"/>
    </row>
    <row r="4" spans="5:8" x14ac:dyDescent="0.25">
      <c r="E4" s="3"/>
      <c r="F4" s="3"/>
      <c r="G4" s="3"/>
      <c r="H4" s="3"/>
    </row>
    <row r="5" spans="5:8" x14ac:dyDescent="0.25">
      <c r="E5" s="3"/>
      <c r="F5" s="3"/>
      <c r="G5" s="3"/>
      <c r="H5" s="3"/>
    </row>
    <row r="6" spans="5:8" x14ac:dyDescent="0.25">
      <c r="E6" s="3"/>
      <c r="F6" s="3"/>
      <c r="G6" s="3"/>
      <c r="H6" s="3"/>
    </row>
    <row r="7" spans="5:8" x14ac:dyDescent="0.25">
      <c r="E7" s="3"/>
      <c r="F7" s="3"/>
      <c r="G7" s="3"/>
      <c r="H7" s="3"/>
    </row>
    <row r="8" spans="5:8" x14ac:dyDescent="0.25">
      <c r="E8" s="3"/>
      <c r="F8" s="3"/>
      <c r="G8" s="3"/>
      <c r="H8" s="3"/>
    </row>
    <row r="9" spans="5:8" x14ac:dyDescent="0.25">
      <c r="E9" s="3"/>
      <c r="F9" s="3"/>
      <c r="G9" s="3"/>
      <c r="H9" s="3"/>
    </row>
    <row r="10" spans="5:8" x14ac:dyDescent="0.25">
      <c r="E10" s="3"/>
      <c r="F10" s="3"/>
      <c r="G10" s="3"/>
      <c r="H10" s="3"/>
    </row>
    <row r="11" spans="5:8" x14ac:dyDescent="0.25">
      <c r="E11" s="3"/>
      <c r="F11" s="3"/>
      <c r="G11" s="3"/>
      <c r="H11" s="3"/>
    </row>
    <row r="12" spans="5:8" x14ac:dyDescent="0.25">
      <c r="E12" s="3"/>
      <c r="F12" s="3"/>
      <c r="G12" s="3"/>
      <c r="H12" s="3"/>
    </row>
    <row r="13" spans="5:8" x14ac:dyDescent="0.25">
      <c r="E13" s="3"/>
      <c r="F13" s="3"/>
      <c r="G13" s="3"/>
      <c r="H13" s="3"/>
    </row>
    <row r="20" spans="1:8" ht="15.75" x14ac:dyDescent="0.25">
      <c r="A20" s="4" t="s">
        <v>1</v>
      </c>
      <c r="B20" s="4"/>
      <c r="C20" s="4"/>
      <c r="D20" s="4"/>
      <c r="E20" s="4"/>
      <c r="F20" s="4"/>
      <c r="G20" s="4"/>
      <c r="H20" s="4"/>
    </row>
    <row r="21" spans="1:8" x14ac:dyDescent="0.25">
      <c r="A21" s="5" t="str">
        <f>CONCATENATE("на ",[1]ЗАПОЛНИТЬ!$B$18," ",[1]ЗАПОЛНИТЬ!$C$18)</f>
        <v>на 1 січня 2016 р.</v>
      </c>
      <c r="B21" s="5"/>
      <c r="C21" s="5"/>
      <c r="D21" s="5"/>
      <c r="E21" s="5"/>
      <c r="F21" s="5"/>
      <c r="G21" s="5"/>
      <c r="H21" s="5"/>
    </row>
    <row r="22" spans="1:8" x14ac:dyDescent="0.25">
      <c r="A22" s="6"/>
      <c r="B22" s="6"/>
      <c r="C22" s="6"/>
      <c r="D22" s="6"/>
      <c r="E22" s="6"/>
      <c r="F22" s="6"/>
      <c r="G22" s="7"/>
      <c r="H22" s="8" t="s">
        <v>2</v>
      </c>
    </row>
    <row r="23" spans="1:8" x14ac:dyDescent="0.25">
      <c r="A23" s="9" t="s">
        <v>3</v>
      </c>
      <c r="B23" s="10" t="str">
        <f>[1]ЗАПОЛНИТЬ!B3</f>
        <v>Департамент охорони здоров'я Хмельницької ОДА</v>
      </c>
      <c r="C23" s="10"/>
      <c r="D23" s="10"/>
      <c r="E23" s="10"/>
      <c r="F23" s="10"/>
      <c r="G23" s="7" t="s">
        <v>4</v>
      </c>
      <c r="H23" s="11" t="str">
        <f>[1]ЗАПОЛНИТЬ!B13</f>
        <v>02013337</v>
      </c>
    </row>
    <row r="24" spans="1:8" x14ac:dyDescent="0.25">
      <c r="A24" s="9" t="s">
        <v>5</v>
      </c>
      <c r="B24" s="12" t="str">
        <f>[1]ЗАПОЛНИТЬ!B5</f>
        <v>м.Хмельницький</v>
      </c>
      <c r="C24" s="12"/>
      <c r="D24" s="12"/>
      <c r="E24" s="12"/>
      <c r="F24" s="12"/>
      <c r="G24" s="7" t="str">
        <f>[1]ЗАПОЛНИТЬ!A14</f>
        <v>за КОАТУУ</v>
      </c>
      <c r="H24" s="13">
        <f>[1]ЗАПОЛНИТЬ!B14</f>
        <v>6810100000</v>
      </c>
    </row>
    <row r="25" spans="1:8" x14ac:dyDescent="0.25">
      <c r="A25" s="9" t="s">
        <v>6</v>
      </c>
      <c r="B25" s="14"/>
      <c r="C25" s="14"/>
      <c r="D25" s="14"/>
      <c r="E25" s="15"/>
      <c r="F25" s="15"/>
      <c r="H25" s="16">
        <f>[1]ЗАПОЛНИТЬ!B15</f>
        <v>410</v>
      </c>
    </row>
    <row r="26" spans="1:8" x14ac:dyDescent="0.25">
      <c r="A26" s="17" t="str">
        <f>[1]ЗАПОЛНИТЬ!D15</f>
        <v>Орган державної влади</v>
      </c>
      <c r="B26" s="17"/>
      <c r="C26" s="17"/>
      <c r="D26" s="17"/>
      <c r="E26" s="17"/>
      <c r="F26" s="17"/>
      <c r="G26" s="7" t="str">
        <f>[1]ЗАПОЛНИТЬ!A15</f>
        <v>за КОПФГ</v>
      </c>
      <c r="H26" s="18"/>
    </row>
    <row r="27" spans="1:8" x14ac:dyDescent="0.25">
      <c r="A27" s="9" t="s">
        <v>7</v>
      </c>
      <c r="B27" s="9"/>
      <c r="C27" s="9"/>
      <c r="D27" s="19"/>
      <c r="E27" s="19"/>
      <c r="F27" s="19"/>
      <c r="G27" s="9"/>
      <c r="H27" s="6"/>
    </row>
    <row r="28" spans="1:8" s="21" customFormat="1" ht="13.5" x14ac:dyDescent="0.25">
      <c r="A28" s="20"/>
      <c r="B28" s="17" t="s">
        <v>8</v>
      </c>
      <c r="C28" s="17"/>
      <c r="D28" s="17"/>
      <c r="E28" s="17"/>
      <c r="F28" s="17"/>
      <c r="G28" s="17"/>
      <c r="H28" s="17"/>
    </row>
    <row r="29" spans="1:8" s="21" customFormat="1" ht="12.75" x14ac:dyDescent="0.2">
      <c r="A29" s="9" t="s">
        <v>9</v>
      </c>
      <c r="B29" s="9"/>
      <c r="C29" s="9"/>
      <c r="D29" s="9"/>
      <c r="E29" s="9"/>
      <c r="F29" s="9"/>
      <c r="G29" s="22"/>
      <c r="H29" s="7"/>
    </row>
    <row r="30" spans="1:8" x14ac:dyDescent="0.25">
      <c r="A30" s="23" t="str">
        <f>[1]ЗАПОЛНИТЬ!H10</f>
        <v>-</v>
      </c>
      <c r="B30" s="17" t="str">
        <f>[1]ЗАПОЛНИТЬ!I10</f>
        <v>-</v>
      </c>
      <c r="C30" s="17"/>
      <c r="D30" s="17"/>
      <c r="E30" s="17"/>
      <c r="F30" s="17"/>
      <c r="G30" s="17"/>
      <c r="H30" s="17"/>
    </row>
    <row r="31" spans="1:8" x14ac:dyDescent="0.25">
      <c r="A31" s="24"/>
      <c r="B31" s="24"/>
      <c r="C31" s="24"/>
      <c r="D31" s="24"/>
      <c r="E31" s="24"/>
      <c r="F31" s="9"/>
      <c r="G31" s="9"/>
      <c r="H31" s="6"/>
    </row>
    <row r="32" spans="1:8" x14ac:dyDescent="0.25">
      <c r="A32" s="25" t="s">
        <v>10</v>
      </c>
      <c r="B32" s="25"/>
      <c r="C32" s="25"/>
      <c r="D32" s="25"/>
      <c r="E32" s="25"/>
      <c r="F32" s="6"/>
      <c r="G32" s="6"/>
      <c r="H32" s="6"/>
    </row>
    <row r="33" spans="1:8" x14ac:dyDescent="0.25">
      <c r="A33" s="25" t="s">
        <v>11</v>
      </c>
      <c r="B33" s="25"/>
      <c r="C33" s="25"/>
      <c r="D33" s="25"/>
      <c r="E33" s="25"/>
      <c r="F33" s="6"/>
      <c r="G33" s="6"/>
      <c r="H33" s="6"/>
    </row>
    <row r="34" spans="1:8" x14ac:dyDescent="0.25">
      <c r="A34" s="6"/>
      <c r="B34" s="6"/>
      <c r="C34" s="6"/>
      <c r="D34" s="6"/>
      <c r="E34" s="6"/>
      <c r="F34" s="6"/>
      <c r="G34" s="6"/>
      <c r="H34" s="6"/>
    </row>
  </sheetData>
  <mergeCells count="12">
    <mergeCell ref="B28:H28"/>
    <mergeCell ref="B30:H30"/>
    <mergeCell ref="A32:E32"/>
    <mergeCell ref="A33:E33"/>
    <mergeCell ref="E1:H3"/>
    <mergeCell ref="A20:H20"/>
    <mergeCell ref="A21:H21"/>
    <mergeCell ref="B23:F23"/>
    <mergeCell ref="B24:F24"/>
    <mergeCell ref="E25:F25"/>
    <mergeCell ref="H25:H26"/>
    <mergeCell ref="A26:F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0"/>
  <sheetViews>
    <sheetView workbookViewId="0">
      <selection sqref="A1:XFD1048576"/>
    </sheetView>
  </sheetViews>
  <sheetFormatPr defaultRowHeight="11.25" x14ac:dyDescent="0.2"/>
  <cols>
    <col min="1" max="1" width="8.125" style="21" customWidth="1"/>
    <col min="2" max="2" width="58" style="27" customWidth="1"/>
    <col min="3" max="3" width="3.375" style="27" customWidth="1"/>
    <col min="4" max="4" width="10.25" style="27" customWidth="1"/>
    <col min="5" max="5" width="10.875" style="27" customWidth="1"/>
    <col min="6" max="256" width="9" style="21"/>
    <col min="257" max="257" width="8.125" style="21" customWidth="1"/>
    <col min="258" max="258" width="58" style="21" customWidth="1"/>
    <col min="259" max="259" width="3.375" style="21" customWidth="1"/>
    <col min="260" max="260" width="10.25" style="21" customWidth="1"/>
    <col min="261" max="261" width="10.875" style="21" customWidth="1"/>
    <col min="262" max="512" width="9" style="21"/>
    <col min="513" max="513" width="8.125" style="21" customWidth="1"/>
    <col min="514" max="514" width="58" style="21" customWidth="1"/>
    <col min="515" max="515" width="3.375" style="21" customWidth="1"/>
    <col min="516" max="516" width="10.25" style="21" customWidth="1"/>
    <col min="517" max="517" width="10.875" style="21" customWidth="1"/>
    <col min="518" max="768" width="9" style="21"/>
    <col min="769" max="769" width="8.125" style="21" customWidth="1"/>
    <col min="770" max="770" width="58" style="21" customWidth="1"/>
    <col min="771" max="771" width="3.375" style="21" customWidth="1"/>
    <col min="772" max="772" width="10.25" style="21" customWidth="1"/>
    <col min="773" max="773" width="10.875" style="21" customWidth="1"/>
    <col min="774" max="1024" width="9" style="21"/>
    <col min="1025" max="1025" width="8.125" style="21" customWidth="1"/>
    <col min="1026" max="1026" width="58" style="21" customWidth="1"/>
    <col min="1027" max="1027" width="3.375" style="21" customWidth="1"/>
    <col min="1028" max="1028" width="10.25" style="21" customWidth="1"/>
    <col min="1029" max="1029" width="10.875" style="21" customWidth="1"/>
    <col min="1030" max="1280" width="9" style="21"/>
    <col min="1281" max="1281" width="8.125" style="21" customWidth="1"/>
    <col min="1282" max="1282" width="58" style="21" customWidth="1"/>
    <col min="1283" max="1283" width="3.375" style="21" customWidth="1"/>
    <col min="1284" max="1284" width="10.25" style="21" customWidth="1"/>
    <col min="1285" max="1285" width="10.875" style="21" customWidth="1"/>
    <col min="1286" max="1536" width="9" style="21"/>
    <col min="1537" max="1537" width="8.125" style="21" customWidth="1"/>
    <col min="1538" max="1538" width="58" style="21" customWidth="1"/>
    <col min="1539" max="1539" width="3.375" style="21" customWidth="1"/>
    <col min="1540" max="1540" width="10.25" style="21" customWidth="1"/>
    <col min="1541" max="1541" width="10.875" style="21" customWidth="1"/>
    <col min="1542" max="1792" width="9" style="21"/>
    <col min="1793" max="1793" width="8.125" style="21" customWidth="1"/>
    <col min="1794" max="1794" width="58" style="21" customWidth="1"/>
    <col min="1795" max="1795" width="3.375" style="21" customWidth="1"/>
    <col min="1796" max="1796" width="10.25" style="21" customWidth="1"/>
    <col min="1797" max="1797" width="10.875" style="21" customWidth="1"/>
    <col min="1798" max="2048" width="9" style="21"/>
    <col min="2049" max="2049" width="8.125" style="21" customWidth="1"/>
    <col min="2050" max="2050" width="58" style="21" customWidth="1"/>
    <col min="2051" max="2051" width="3.375" style="21" customWidth="1"/>
    <col min="2052" max="2052" width="10.25" style="21" customWidth="1"/>
    <col min="2053" max="2053" width="10.875" style="21" customWidth="1"/>
    <col min="2054" max="2304" width="9" style="21"/>
    <col min="2305" max="2305" width="8.125" style="21" customWidth="1"/>
    <col min="2306" max="2306" width="58" style="21" customWidth="1"/>
    <col min="2307" max="2307" width="3.375" style="21" customWidth="1"/>
    <col min="2308" max="2308" width="10.25" style="21" customWidth="1"/>
    <col min="2309" max="2309" width="10.875" style="21" customWidth="1"/>
    <col min="2310" max="2560" width="9" style="21"/>
    <col min="2561" max="2561" width="8.125" style="21" customWidth="1"/>
    <col min="2562" max="2562" width="58" style="21" customWidth="1"/>
    <col min="2563" max="2563" width="3.375" style="21" customWidth="1"/>
    <col min="2564" max="2564" width="10.25" style="21" customWidth="1"/>
    <col min="2565" max="2565" width="10.875" style="21" customWidth="1"/>
    <col min="2566" max="2816" width="9" style="21"/>
    <col min="2817" max="2817" width="8.125" style="21" customWidth="1"/>
    <col min="2818" max="2818" width="58" style="21" customWidth="1"/>
    <col min="2819" max="2819" width="3.375" style="21" customWidth="1"/>
    <col min="2820" max="2820" width="10.25" style="21" customWidth="1"/>
    <col min="2821" max="2821" width="10.875" style="21" customWidth="1"/>
    <col min="2822" max="3072" width="9" style="21"/>
    <col min="3073" max="3073" width="8.125" style="21" customWidth="1"/>
    <col min="3074" max="3074" width="58" style="21" customWidth="1"/>
    <col min="3075" max="3075" width="3.375" style="21" customWidth="1"/>
    <col min="3076" max="3076" width="10.25" style="21" customWidth="1"/>
    <col min="3077" max="3077" width="10.875" style="21" customWidth="1"/>
    <col min="3078" max="3328" width="9" style="21"/>
    <col min="3329" max="3329" width="8.125" style="21" customWidth="1"/>
    <col min="3330" max="3330" width="58" style="21" customWidth="1"/>
    <col min="3331" max="3331" width="3.375" style="21" customWidth="1"/>
    <col min="3332" max="3332" width="10.25" style="21" customWidth="1"/>
    <col min="3333" max="3333" width="10.875" style="21" customWidth="1"/>
    <col min="3334" max="3584" width="9" style="21"/>
    <col min="3585" max="3585" width="8.125" style="21" customWidth="1"/>
    <col min="3586" max="3586" width="58" style="21" customWidth="1"/>
    <col min="3587" max="3587" width="3.375" style="21" customWidth="1"/>
    <col min="3588" max="3588" width="10.25" style="21" customWidth="1"/>
    <col min="3589" max="3589" width="10.875" style="21" customWidth="1"/>
    <col min="3590" max="3840" width="9" style="21"/>
    <col min="3841" max="3841" width="8.125" style="21" customWidth="1"/>
    <col min="3842" max="3842" width="58" style="21" customWidth="1"/>
    <col min="3843" max="3843" width="3.375" style="21" customWidth="1"/>
    <col min="3844" max="3844" width="10.25" style="21" customWidth="1"/>
    <col min="3845" max="3845" width="10.875" style="21" customWidth="1"/>
    <col min="3846" max="4096" width="9" style="21"/>
    <col min="4097" max="4097" width="8.125" style="21" customWidth="1"/>
    <col min="4098" max="4098" width="58" style="21" customWidth="1"/>
    <col min="4099" max="4099" width="3.375" style="21" customWidth="1"/>
    <col min="4100" max="4100" width="10.25" style="21" customWidth="1"/>
    <col min="4101" max="4101" width="10.875" style="21" customWidth="1"/>
    <col min="4102" max="4352" width="9" style="21"/>
    <col min="4353" max="4353" width="8.125" style="21" customWidth="1"/>
    <col min="4354" max="4354" width="58" style="21" customWidth="1"/>
    <col min="4355" max="4355" width="3.375" style="21" customWidth="1"/>
    <col min="4356" max="4356" width="10.25" style="21" customWidth="1"/>
    <col min="4357" max="4357" width="10.875" style="21" customWidth="1"/>
    <col min="4358" max="4608" width="9" style="21"/>
    <col min="4609" max="4609" width="8.125" style="21" customWidth="1"/>
    <col min="4610" max="4610" width="58" style="21" customWidth="1"/>
    <col min="4611" max="4611" width="3.375" style="21" customWidth="1"/>
    <col min="4612" max="4612" width="10.25" style="21" customWidth="1"/>
    <col min="4613" max="4613" width="10.875" style="21" customWidth="1"/>
    <col min="4614" max="4864" width="9" style="21"/>
    <col min="4865" max="4865" width="8.125" style="21" customWidth="1"/>
    <col min="4866" max="4866" width="58" style="21" customWidth="1"/>
    <col min="4867" max="4867" width="3.375" style="21" customWidth="1"/>
    <col min="4868" max="4868" width="10.25" style="21" customWidth="1"/>
    <col min="4869" max="4869" width="10.875" style="21" customWidth="1"/>
    <col min="4870" max="5120" width="9" style="21"/>
    <col min="5121" max="5121" width="8.125" style="21" customWidth="1"/>
    <col min="5122" max="5122" width="58" style="21" customWidth="1"/>
    <col min="5123" max="5123" width="3.375" style="21" customWidth="1"/>
    <col min="5124" max="5124" width="10.25" style="21" customWidth="1"/>
    <col min="5125" max="5125" width="10.875" style="21" customWidth="1"/>
    <col min="5126" max="5376" width="9" style="21"/>
    <col min="5377" max="5377" width="8.125" style="21" customWidth="1"/>
    <col min="5378" max="5378" width="58" style="21" customWidth="1"/>
    <col min="5379" max="5379" width="3.375" style="21" customWidth="1"/>
    <col min="5380" max="5380" width="10.25" style="21" customWidth="1"/>
    <col min="5381" max="5381" width="10.875" style="21" customWidth="1"/>
    <col min="5382" max="5632" width="9" style="21"/>
    <col min="5633" max="5633" width="8.125" style="21" customWidth="1"/>
    <col min="5634" max="5634" width="58" style="21" customWidth="1"/>
    <col min="5635" max="5635" width="3.375" style="21" customWidth="1"/>
    <col min="5636" max="5636" width="10.25" style="21" customWidth="1"/>
    <col min="5637" max="5637" width="10.875" style="21" customWidth="1"/>
    <col min="5638" max="5888" width="9" style="21"/>
    <col min="5889" max="5889" width="8.125" style="21" customWidth="1"/>
    <col min="5890" max="5890" width="58" style="21" customWidth="1"/>
    <col min="5891" max="5891" width="3.375" style="21" customWidth="1"/>
    <col min="5892" max="5892" width="10.25" style="21" customWidth="1"/>
    <col min="5893" max="5893" width="10.875" style="21" customWidth="1"/>
    <col min="5894" max="6144" width="9" style="21"/>
    <col min="6145" max="6145" width="8.125" style="21" customWidth="1"/>
    <col min="6146" max="6146" width="58" style="21" customWidth="1"/>
    <col min="6147" max="6147" width="3.375" style="21" customWidth="1"/>
    <col min="6148" max="6148" width="10.25" style="21" customWidth="1"/>
    <col min="6149" max="6149" width="10.875" style="21" customWidth="1"/>
    <col min="6150" max="6400" width="9" style="21"/>
    <col min="6401" max="6401" width="8.125" style="21" customWidth="1"/>
    <col min="6402" max="6402" width="58" style="21" customWidth="1"/>
    <col min="6403" max="6403" width="3.375" style="21" customWidth="1"/>
    <col min="6404" max="6404" width="10.25" style="21" customWidth="1"/>
    <col min="6405" max="6405" width="10.875" style="21" customWidth="1"/>
    <col min="6406" max="6656" width="9" style="21"/>
    <col min="6657" max="6657" width="8.125" style="21" customWidth="1"/>
    <col min="6658" max="6658" width="58" style="21" customWidth="1"/>
    <col min="6659" max="6659" width="3.375" style="21" customWidth="1"/>
    <col min="6660" max="6660" width="10.25" style="21" customWidth="1"/>
    <col min="6661" max="6661" width="10.875" style="21" customWidth="1"/>
    <col min="6662" max="6912" width="9" style="21"/>
    <col min="6913" max="6913" width="8.125" style="21" customWidth="1"/>
    <col min="6914" max="6914" width="58" style="21" customWidth="1"/>
    <col min="6915" max="6915" width="3.375" style="21" customWidth="1"/>
    <col min="6916" max="6916" width="10.25" style="21" customWidth="1"/>
    <col min="6917" max="6917" width="10.875" style="21" customWidth="1"/>
    <col min="6918" max="7168" width="9" style="21"/>
    <col min="7169" max="7169" width="8.125" style="21" customWidth="1"/>
    <col min="7170" max="7170" width="58" style="21" customWidth="1"/>
    <col min="7171" max="7171" width="3.375" style="21" customWidth="1"/>
    <col min="7172" max="7172" width="10.25" style="21" customWidth="1"/>
    <col min="7173" max="7173" width="10.875" style="21" customWidth="1"/>
    <col min="7174" max="7424" width="9" style="21"/>
    <col min="7425" max="7425" width="8.125" style="21" customWidth="1"/>
    <col min="7426" max="7426" width="58" style="21" customWidth="1"/>
    <col min="7427" max="7427" width="3.375" style="21" customWidth="1"/>
    <col min="7428" max="7428" width="10.25" style="21" customWidth="1"/>
    <col min="7429" max="7429" width="10.875" style="21" customWidth="1"/>
    <col min="7430" max="7680" width="9" style="21"/>
    <col min="7681" max="7681" width="8.125" style="21" customWidth="1"/>
    <col min="7682" max="7682" width="58" style="21" customWidth="1"/>
    <col min="7683" max="7683" width="3.375" style="21" customWidth="1"/>
    <col min="7684" max="7684" width="10.25" style="21" customWidth="1"/>
    <col min="7685" max="7685" width="10.875" style="21" customWidth="1"/>
    <col min="7686" max="7936" width="9" style="21"/>
    <col min="7937" max="7937" width="8.125" style="21" customWidth="1"/>
    <col min="7938" max="7938" width="58" style="21" customWidth="1"/>
    <col min="7939" max="7939" width="3.375" style="21" customWidth="1"/>
    <col min="7940" max="7940" width="10.25" style="21" customWidth="1"/>
    <col min="7941" max="7941" width="10.875" style="21" customWidth="1"/>
    <col min="7942" max="8192" width="9" style="21"/>
    <col min="8193" max="8193" width="8.125" style="21" customWidth="1"/>
    <col min="8194" max="8194" width="58" style="21" customWidth="1"/>
    <col min="8195" max="8195" width="3.375" style="21" customWidth="1"/>
    <col min="8196" max="8196" width="10.25" style="21" customWidth="1"/>
    <col min="8197" max="8197" width="10.875" style="21" customWidth="1"/>
    <col min="8198" max="8448" width="9" style="21"/>
    <col min="8449" max="8449" width="8.125" style="21" customWidth="1"/>
    <col min="8450" max="8450" width="58" style="21" customWidth="1"/>
    <col min="8451" max="8451" width="3.375" style="21" customWidth="1"/>
    <col min="8452" max="8452" width="10.25" style="21" customWidth="1"/>
    <col min="8453" max="8453" width="10.875" style="21" customWidth="1"/>
    <col min="8454" max="8704" width="9" style="21"/>
    <col min="8705" max="8705" width="8.125" style="21" customWidth="1"/>
    <col min="8706" max="8706" width="58" style="21" customWidth="1"/>
    <col min="8707" max="8707" width="3.375" style="21" customWidth="1"/>
    <col min="8708" max="8708" width="10.25" style="21" customWidth="1"/>
    <col min="8709" max="8709" width="10.875" style="21" customWidth="1"/>
    <col min="8710" max="8960" width="9" style="21"/>
    <col min="8961" max="8961" width="8.125" style="21" customWidth="1"/>
    <col min="8962" max="8962" width="58" style="21" customWidth="1"/>
    <col min="8963" max="8963" width="3.375" style="21" customWidth="1"/>
    <col min="8964" max="8964" width="10.25" style="21" customWidth="1"/>
    <col min="8965" max="8965" width="10.875" style="21" customWidth="1"/>
    <col min="8966" max="9216" width="9" style="21"/>
    <col min="9217" max="9217" width="8.125" style="21" customWidth="1"/>
    <col min="9218" max="9218" width="58" style="21" customWidth="1"/>
    <col min="9219" max="9219" width="3.375" style="21" customWidth="1"/>
    <col min="9220" max="9220" width="10.25" style="21" customWidth="1"/>
    <col min="9221" max="9221" width="10.875" style="21" customWidth="1"/>
    <col min="9222" max="9472" width="9" style="21"/>
    <col min="9473" max="9473" width="8.125" style="21" customWidth="1"/>
    <col min="9474" max="9474" width="58" style="21" customWidth="1"/>
    <col min="9475" max="9475" width="3.375" style="21" customWidth="1"/>
    <col min="9476" max="9476" width="10.25" style="21" customWidth="1"/>
    <col min="9477" max="9477" width="10.875" style="21" customWidth="1"/>
    <col min="9478" max="9728" width="9" style="21"/>
    <col min="9729" max="9729" width="8.125" style="21" customWidth="1"/>
    <col min="9730" max="9730" width="58" style="21" customWidth="1"/>
    <col min="9731" max="9731" width="3.375" style="21" customWidth="1"/>
    <col min="9732" max="9732" width="10.25" style="21" customWidth="1"/>
    <col min="9733" max="9733" width="10.875" style="21" customWidth="1"/>
    <col min="9734" max="9984" width="9" style="21"/>
    <col min="9985" max="9985" width="8.125" style="21" customWidth="1"/>
    <col min="9986" max="9986" width="58" style="21" customWidth="1"/>
    <col min="9987" max="9987" width="3.375" style="21" customWidth="1"/>
    <col min="9988" max="9988" width="10.25" style="21" customWidth="1"/>
    <col min="9989" max="9989" width="10.875" style="21" customWidth="1"/>
    <col min="9990" max="10240" width="9" style="21"/>
    <col min="10241" max="10241" width="8.125" style="21" customWidth="1"/>
    <col min="10242" max="10242" width="58" style="21" customWidth="1"/>
    <col min="10243" max="10243" width="3.375" style="21" customWidth="1"/>
    <col min="10244" max="10244" width="10.25" style="21" customWidth="1"/>
    <col min="10245" max="10245" width="10.875" style="21" customWidth="1"/>
    <col min="10246" max="10496" width="9" style="21"/>
    <col min="10497" max="10497" width="8.125" style="21" customWidth="1"/>
    <col min="10498" max="10498" width="58" style="21" customWidth="1"/>
    <col min="10499" max="10499" width="3.375" style="21" customWidth="1"/>
    <col min="10500" max="10500" width="10.25" style="21" customWidth="1"/>
    <col min="10501" max="10501" width="10.875" style="21" customWidth="1"/>
    <col min="10502" max="10752" width="9" style="21"/>
    <col min="10753" max="10753" width="8.125" style="21" customWidth="1"/>
    <col min="10754" max="10754" width="58" style="21" customWidth="1"/>
    <col min="10755" max="10755" width="3.375" style="21" customWidth="1"/>
    <col min="10756" max="10756" width="10.25" style="21" customWidth="1"/>
    <col min="10757" max="10757" width="10.875" style="21" customWidth="1"/>
    <col min="10758" max="11008" width="9" style="21"/>
    <col min="11009" max="11009" width="8.125" style="21" customWidth="1"/>
    <col min="11010" max="11010" width="58" style="21" customWidth="1"/>
    <col min="11011" max="11011" width="3.375" style="21" customWidth="1"/>
    <col min="11012" max="11012" width="10.25" style="21" customWidth="1"/>
    <col min="11013" max="11013" width="10.875" style="21" customWidth="1"/>
    <col min="11014" max="11264" width="9" style="21"/>
    <col min="11265" max="11265" width="8.125" style="21" customWidth="1"/>
    <col min="11266" max="11266" width="58" style="21" customWidth="1"/>
    <col min="11267" max="11267" width="3.375" style="21" customWidth="1"/>
    <col min="11268" max="11268" width="10.25" style="21" customWidth="1"/>
    <col min="11269" max="11269" width="10.875" style="21" customWidth="1"/>
    <col min="11270" max="11520" width="9" style="21"/>
    <col min="11521" max="11521" width="8.125" style="21" customWidth="1"/>
    <col min="11522" max="11522" width="58" style="21" customWidth="1"/>
    <col min="11523" max="11523" width="3.375" style="21" customWidth="1"/>
    <col min="11524" max="11524" width="10.25" style="21" customWidth="1"/>
    <col min="11525" max="11525" width="10.875" style="21" customWidth="1"/>
    <col min="11526" max="11776" width="9" style="21"/>
    <col min="11777" max="11777" width="8.125" style="21" customWidth="1"/>
    <col min="11778" max="11778" width="58" style="21" customWidth="1"/>
    <col min="11779" max="11779" width="3.375" style="21" customWidth="1"/>
    <col min="11780" max="11780" width="10.25" style="21" customWidth="1"/>
    <col min="11781" max="11781" width="10.875" style="21" customWidth="1"/>
    <col min="11782" max="12032" width="9" style="21"/>
    <col min="12033" max="12033" width="8.125" style="21" customWidth="1"/>
    <col min="12034" max="12034" width="58" style="21" customWidth="1"/>
    <col min="12035" max="12035" width="3.375" style="21" customWidth="1"/>
    <col min="12036" max="12036" width="10.25" style="21" customWidth="1"/>
    <col min="12037" max="12037" width="10.875" style="21" customWidth="1"/>
    <col min="12038" max="12288" width="9" style="21"/>
    <col min="12289" max="12289" width="8.125" style="21" customWidth="1"/>
    <col min="12290" max="12290" width="58" style="21" customWidth="1"/>
    <col min="12291" max="12291" width="3.375" style="21" customWidth="1"/>
    <col min="12292" max="12292" width="10.25" style="21" customWidth="1"/>
    <col min="12293" max="12293" width="10.875" style="21" customWidth="1"/>
    <col min="12294" max="12544" width="9" style="21"/>
    <col min="12545" max="12545" width="8.125" style="21" customWidth="1"/>
    <col min="12546" max="12546" width="58" style="21" customWidth="1"/>
    <col min="12547" max="12547" width="3.375" style="21" customWidth="1"/>
    <col min="12548" max="12548" width="10.25" style="21" customWidth="1"/>
    <col min="12549" max="12549" width="10.875" style="21" customWidth="1"/>
    <col min="12550" max="12800" width="9" style="21"/>
    <col min="12801" max="12801" width="8.125" style="21" customWidth="1"/>
    <col min="12802" max="12802" width="58" style="21" customWidth="1"/>
    <col min="12803" max="12803" width="3.375" style="21" customWidth="1"/>
    <col min="12804" max="12804" width="10.25" style="21" customWidth="1"/>
    <col min="12805" max="12805" width="10.875" style="21" customWidth="1"/>
    <col min="12806" max="13056" width="9" style="21"/>
    <col min="13057" max="13057" width="8.125" style="21" customWidth="1"/>
    <col min="13058" max="13058" width="58" style="21" customWidth="1"/>
    <col min="13059" max="13059" width="3.375" style="21" customWidth="1"/>
    <col min="13060" max="13060" width="10.25" style="21" customWidth="1"/>
    <col min="13061" max="13061" width="10.875" style="21" customWidth="1"/>
    <col min="13062" max="13312" width="9" style="21"/>
    <col min="13313" max="13313" width="8.125" style="21" customWidth="1"/>
    <col min="13314" max="13314" width="58" style="21" customWidth="1"/>
    <col min="13315" max="13315" width="3.375" style="21" customWidth="1"/>
    <col min="13316" max="13316" width="10.25" style="21" customWidth="1"/>
    <col min="13317" max="13317" width="10.875" style="21" customWidth="1"/>
    <col min="13318" max="13568" width="9" style="21"/>
    <col min="13569" max="13569" width="8.125" style="21" customWidth="1"/>
    <col min="13570" max="13570" width="58" style="21" customWidth="1"/>
    <col min="13571" max="13571" width="3.375" style="21" customWidth="1"/>
    <col min="13572" max="13572" width="10.25" style="21" customWidth="1"/>
    <col min="13573" max="13573" width="10.875" style="21" customWidth="1"/>
    <col min="13574" max="13824" width="9" style="21"/>
    <col min="13825" max="13825" width="8.125" style="21" customWidth="1"/>
    <col min="13826" max="13826" width="58" style="21" customWidth="1"/>
    <col min="13827" max="13827" width="3.375" style="21" customWidth="1"/>
    <col min="13828" max="13828" width="10.25" style="21" customWidth="1"/>
    <col min="13829" max="13829" width="10.875" style="21" customWidth="1"/>
    <col min="13830" max="14080" width="9" style="21"/>
    <col min="14081" max="14081" width="8.125" style="21" customWidth="1"/>
    <col min="14082" max="14082" width="58" style="21" customWidth="1"/>
    <col min="14083" max="14083" width="3.375" style="21" customWidth="1"/>
    <col min="14084" max="14084" width="10.25" style="21" customWidth="1"/>
    <col min="14085" max="14085" width="10.875" style="21" customWidth="1"/>
    <col min="14086" max="14336" width="9" style="21"/>
    <col min="14337" max="14337" width="8.125" style="21" customWidth="1"/>
    <col min="14338" max="14338" width="58" style="21" customWidth="1"/>
    <col min="14339" max="14339" width="3.375" style="21" customWidth="1"/>
    <col min="14340" max="14340" width="10.25" style="21" customWidth="1"/>
    <col min="14341" max="14341" width="10.875" style="21" customWidth="1"/>
    <col min="14342" max="14592" width="9" style="21"/>
    <col min="14593" max="14593" width="8.125" style="21" customWidth="1"/>
    <col min="14594" max="14594" width="58" style="21" customWidth="1"/>
    <col min="14595" max="14595" width="3.375" style="21" customWidth="1"/>
    <col min="14596" max="14596" width="10.25" style="21" customWidth="1"/>
    <col min="14597" max="14597" width="10.875" style="21" customWidth="1"/>
    <col min="14598" max="14848" width="9" style="21"/>
    <col min="14849" max="14849" width="8.125" style="21" customWidth="1"/>
    <col min="14850" max="14850" width="58" style="21" customWidth="1"/>
    <col min="14851" max="14851" width="3.375" style="21" customWidth="1"/>
    <col min="14852" max="14852" width="10.25" style="21" customWidth="1"/>
    <col min="14853" max="14853" width="10.875" style="21" customWidth="1"/>
    <col min="14854" max="15104" width="9" style="21"/>
    <col min="15105" max="15105" width="8.125" style="21" customWidth="1"/>
    <col min="15106" max="15106" width="58" style="21" customWidth="1"/>
    <col min="15107" max="15107" width="3.375" style="21" customWidth="1"/>
    <col min="15108" max="15108" width="10.25" style="21" customWidth="1"/>
    <col min="15109" max="15109" width="10.875" style="21" customWidth="1"/>
    <col min="15110" max="15360" width="9" style="21"/>
    <col min="15361" max="15361" width="8.125" style="21" customWidth="1"/>
    <col min="15362" max="15362" width="58" style="21" customWidth="1"/>
    <col min="15363" max="15363" width="3.375" style="21" customWidth="1"/>
    <col min="15364" max="15364" width="10.25" style="21" customWidth="1"/>
    <col min="15365" max="15365" width="10.875" style="21" customWidth="1"/>
    <col min="15366" max="15616" width="9" style="21"/>
    <col min="15617" max="15617" width="8.125" style="21" customWidth="1"/>
    <col min="15618" max="15618" width="58" style="21" customWidth="1"/>
    <col min="15619" max="15619" width="3.375" style="21" customWidth="1"/>
    <col min="15620" max="15620" width="10.25" style="21" customWidth="1"/>
    <col min="15621" max="15621" width="10.875" style="21" customWidth="1"/>
    <col min="15622" max="15872" width="9" style="21"/>
    <col min="15873" max="15873" width="8.125" style="21" customWidth="1"/>
    <col min="15874" max="15874" width="58" style="21" customWidth="1"/>
    <col min="15875" max="15875" width="3.375" style="21" customWidth="1"/>
    <col min="15876" max="15876" width="10.25" style="21" customWidth="1"/>
    <col min="15877" max="15877" width="10.875" style="21" customWidth="1"/>
    <col min="15878" max="16128" width="9" style="21"/>
    <col min="16129" max="16129" width="8.125" style="21" customWidth="1"/>
    <col min="16130" max="16130" width="58" style="21" customWidth="1"/>
    <col min="16131" max="16131" width="3.375" style="21" customWidth="1"/>
    <col min="16132" max="16132" width="10.25" style="21" customWidth="1"/>
    <col min="16133" max="16133" width="10.875" style="21" customWidth="1"/>
    <col min="16134" max="16384" width="9" style="21"/>
  </cols>
  <sheetData>
    <row r="1" spans="2:8" ht="12" thickBot="1" x14ac:dyDescent="0.25">
      <c r="B1" s="26">
        <v>2</v>
      </c>
      <c r="C1" s="27" t="s">
        <v>12</v>
      </c>
    </row>
    <row r="2" spans="2:8" ht="15" customHeight="1" thickTop="1" thickBot="1" x14ac:dyDescent="0.25">
      <c r="B2" s="28" t="s">
        <v>13</v>
      </c>
      <c r="C2" s="29" t="s">
        <v>14</v>
      </c>
      <c r="D2" s="30" t="s">
        <v>15</v>
      </c>
      <c r="E2" s="30" t="s">
        <v>16</v>
      </c>
    </row>
    <row r="3" spans="2:8" ht="24.75" customHeight="1" thickTop="1" thickBot="1" x14ac:dyDescent="0.25">
      <c r="B3" s="28"/>
      <c r="C3" s="29"/>
      <c r="D3" s="30"/>
      <c r="E3" s="30"/>
    </row>
    <row r="4" spans="2:8" ht="14.25" thickTop="1" thickBot="1" x14ac:dyDescent="0.25">
      <c r="B4" s="31">
        <v>1</v>
      </c>
      <c r="C4" s="31">
        <v>2</v>
      </c>
      <c r="D4" s="31">
        <v>3</v>
      </c>
      <c r="E4" s="31">
        <v>4</v>
      </c>
    </row>
    <row r="5" spans="2:8" ht="14.25" thickTop="1" thickBot="1" x14ac:dyDescent="0.25">
      <c r="B5" s="32" t="s">
        <v>17</v>
      </c>
      <c r="C5" s="33"/>
      <c r="D5" s="34"/>
      <c r="E5" s="34"/>
    </row>
    <row r="6" spans="2:8" ht="14.25" thickTop="1" thickBot="1" x14ac:dyDescent="0.25">
      <c r="B6" s="35" t="s">
        <v>18</v>
      </c>
      <c r="C6" s="36"/>
      <c r="D6" s="37"/>
      <c r="E6" s="38"/>
      <c r="F6" s="39"/>
      <c r="G6" s="40"/>
      <c r="H6" s="41"/>
    </row>
    <row r="7" spans="2:8" ht="14.25" thickTop="1" thickBot="1" x14ac:dyDescent="0.25">
      <c r="B7" s="35" t="s">
        <v>19</v>
      </c>
      <c r="C7" s="31">
        <v>110</v>
      </c>
      <c r="D7" s="37">
        <f>D9-D8</f>
        <v>0</v>
      </c>
      <c r="E7" s="37">
        <f>E9-E8</f>
        <v>0</v>
      </c>
      <c r="F7" s="42"/>
      <c r="G7" s="43"/>
      <c r="H7" s="44"/>
    </row>
    <row r="8" spans="2:8" ht="14.25" thickTop="1" thickBot="1" x14ac:dyDescent="0.25">
      <c r="B8" s="35" t="s">
        <v>20</v>
      </c>
      <c r="C8" s="31">
        <v>111</v>
      </c>
      <c r="D8" s="45">
        <v>0</v>
      </c>
      <c r="E8" s="46">
        <v>0</v>
      </c>
      <c r="F8" s="47"/>
      <c r="G8" s="43"/>
      <c r="H8" s="41"/>
    </row>
    <row r="9" spans="2:8" ht="14.25" thickTop="1" thickBot="1" x14ac:dyDescent="0.25">
      <c r="B9" s="35" t="s">
        <v>21</v>
      </c>
      <c r="C9" s="31">
        <v>112</v>
      </c>
      <c r="D9" s="48">
        <f>'[1]д15_ф5(стр1)'!D34</f>
        <v>0</v>
      </c>
      <c r="E9" s="49">
        <f>SUM('[1]д15_ф5(стр1)'!E34:F34)</f>
        <v>0</v>
      </c>
      <c r="G9" s="43"/>
    </row>
    <row r="10" spans="2:8" ht="14.25" thickTop="1" thickBot="1" x14ac:dyDescent="0.25">
      <c r="B10" s="50" t="s">
        <v>22</v>
      </c>
      <c r="C10" s="31"/>
      <c r="D10" s="45"/>
      <c r="E10" s="46"/>
      <c r="G10" s="43"/>
    </row>
    <row r="11" spans="2:8" ht="14.25" thickTop="1" thickBot="1" x14ac:dyDescent="0.25">
      <c r="B11" s="35" t="s">
        <v>19</v>
      </c>
      <c r="C11" s="31">
        <v>120</v>
      </c>
      <c r="D11" s="37">
        <f>D13-D12</f>
        <v>25103</v>
      </c>
      <c r="E11" s="37">
        <f>E13-E12</f>
        <v>17076</v>
      </c>
      <c r="G11" s="43"/>
    </row>
    <row r="12" spans="2:8" ht="14.25" thickTop="1" thickBot="1" x14ac:dyDescent="0.25">
      <c r="B12" s="35" t="s">
        <v>23</v>
      </c>
      <c r="C12" s="31">
        <v>121</v>
      </c>
      <c r="D12" s="45">
        <v>262756</v>
      </c>
      <c r="E12" s="46">
        <v>270783</v>
      </c>
      <c r="G12" s="43"/>
    </row>
    <row r="13" spans="2:8" ht="14.25" thickTop="1" thickBot="1" x14ac:dyDescent="0.25">
      <c r="B13" s="35" t="s">
        <v>21</v>
      </c>
      <c r="C13" s="31">
        <v>122</v>
      </c>
      <c r="D13" s="48">
        <f>'[1]д15_ф5(стр1)'!D20</f>
        <v>287859</v>
      </c>
      <c r="E13" s="49">
        <f>SUM('[1]д15_ф5(стр1)'!E20:F20)</f>
        <v>287859</v>
      </c>
      <c r="G13" s="43"/>
    </row>
    <row r="14" spans="2:8" ht="14.25" thickTop="1" thickBot="1" x14ac:dyDescent="0.25">
      <c r="B14" s="50" t="s">
        <v>24</v>
      </c>
      <c r="C14" s="31"/>
      <c r="D14" s="45"/>
      <c r="E14" s="46"/>
      <c r="G14" s="43"/>
    </row>
    <row r="15" spans="2:8" ht="14.25" thickTop="1" thickBot="1" x14ac:dyDescent="0.25">
      <c r="B15" s="35" t="s">
        <v>19</v>
      </c>
      <c r="C15" s="31">
        <v>130</v>
      </c>
      <c r="D15" s="37">
        <f>D17-D16</f>
        <v>22222</v>
      </c>
      <c r="E15" s="37">
        <f>E17-E16</f>
        <v>22222</v>
      </c>
      <c r="G15" s="43"/>
    </row>
    <row r="16" spans="2:8" ht="14.25" thickTop="1" thickBot="1" x14ac:dyDescent="0.25">
      <c r="B16" s="35" t="s">
        <v>23</v>
      </c>
      <c r="C16" s="31">
        <v>131</v>
      </c>
      <c r="D16" s="45">
        <v>22222</v>
      </c>
      <c r="E16" s="46">
        <v>22222</v>
      </c>
      <c r="G16" s="43"/>
    </row>
    <row r="17" spans="2:13" ht="14.25" thickTop="1" thickBot="1" x14ac:dyDescent="0.25">
      <c r="B17" s="35" t="s">
        <v>21</v>
      </c>
      <c r="C17" s="31">
        <v>132</v>
      </c>
      <c r="D17" s="48">
        <f>'[1]д15_ф5(стр1)'!D30</f>
        <v>44444</v>
      </c>
      <c r="E17" s="49">
        <f>SUM('[1]д15_ф5(стр1)'!E30:F30)</f>
        <v>44444</v>
      </c>
      <c r="G17" s="43"/>
    </row>
    <row r="18" spans="2:13" ht="14.25" thickTop="1" thickBot="1" x14ac:dyDescent="0.25">
      <c r="B18" s="35" t="s">
        <v>25</v>
      </c>
      <c r="C18" s="31">
        <v>140</v>
      </c>
      <c r="D18" s="48">
        <f>'[1]д15_ф5(стр1)'!D39</f>
        <v>0</v>
      </c>
      <c r="E18" s="49">
        <f>SUM('[1]д15_ф5(стр1)'!E39:F39)</f>
        <v>0</v>
      </c>
    </row>
    <row r="19" spans="2:13" ht="14.25" thickTop="1" thickBot="1" x14ac:dyDescent="0.25">
      <c r="B19" s="35" t="s">
        <v>26</v>
      </c>
      <c r="C19" s="31">
        <v>145</v>
      </c>
      <c r="D19" s="48">
        <f>'[1]д15_ф5(стр1)'!D44</f>
        <v>0</v>
      </c>
      <c r="E19" s="49">
        <f>SUM('[1]д15_ф5(стр1)'!E44:F44)</f>
        <v>0</v>
      </c>
    </row>
    <row r="20" spans="2:13" ht="14.25" thickTop="1" thickBot="1" x14ac:dyDescent="0.25">
      <c r="B20" s="32" t="s">
        <v>27</v>
      </c>
      <c r="C20" s="32"/>
      <c r="D20" s="51"/>
      <c r="E20" s="51"/>
    </row>
    <row r="21" spans="2:13" ht="14.25" thickTop="1" thickBot="1" x14ac:dyDescent="0.25">
      <c r="B21" s="35" t="s">
        <v>28</v>
      </c>
      <c r="C21" s="31">
        <v>150</v>
      </c>
      <c r="D21" s="48">
        <f>'[1]д16_ф6(стр1)'!D32</f>
        <v>10344.280000000001</v>
      </c>
      <c r="E21" s="48">
        <f>'[1]д16_ф6(стр1)'!E32</f>
        <v>6736.02</v>
      </c>
    </row>
    <row r="22" spans="2:13" ht="14.25" thickTop="1" thickBot="1" x14ac:dyDescent="0.25">
      <c r="B22" s="35" t="s">
        <v>29</v>
      </c>
      <c r="C22" s="31">
        <v>160</v>
      </c>
      <c r="D22" s="45">
        <v>8095.89</v>
      </c>
      <c r="E22" s="46">
        <v>7930.89</v>
      </c>
    </row>
    <row r="23" spans="2:13" ht="14.25" thickTop="1" thickBot="1" x14ac:dyDescent="0.25">
      <c r="B23" s="35" t="s">
        <v>30</v>
      </c>
      <c r="C23" s="31">
        <v>170</v>
      </c>
      <c r="D23" s="45">
        <v>0</v>
      </c>
      <c r="E23" s="46">
        <v>0</v>
      </c>
    </row>
    <row r="24" spans="2:13" ht="14.25" thickTop="1" thickBot="1" x14ac:dyDescent="0.25">
      <c r="B24" s="35" t="s">
        <v>31</v>
      </c>
      <c r="C24" s="31">
        <v>180</v>
      </c>
      <c r="D24" s="37">
        <f>SUM(D25:D31)</f>
        <v>1068.81</v>
      </c>
      <c r="E24" s="37">
        <f>SUM(E25:E31)</f>
        <v>0</v>
      </c>
      <c r="F24" s="52" t="str">
        <f>IF(ROUND((SUM(D24)+SUM(D32)+SUM(D33)),2)=ROUND((SUM('[1]Ф.7(ЗФ).ЗВЕД'!D26)+SUM('[1]Ф.7(ЗФ).ЗВЕД'!D27)+SUM('[1]Ф.7(СФ).ЗВЕД'!D26)+SUM('[1]Ф.7(СФ).ЗВЕД'!D27)+SUM('[1]Ф.7.1(ЗФ).ЗВЕД'!D25)+SUM('[1]Ф.7.1(СФ).ЗВЕД'!D25)+SUM([1]д18!D45)),2),"","УВАГА НА ПОЧАТОК РОКУ В БАЛАНСІ не виконується рівняння: Форма N 1, рядок 180, графа 3 плюс рядок 190, графа 3 плюс рядок 210, графа 3 = Форма N 7д, N 7м, рядок 010, графа 4 плюс рядок 020, графа 4 плюс додаток 18, рядок 130, графа 3")</f>
        <v/>
      </c>
      <c r="G24" s="53"/>
      <c r="H24" s="53"/>
      <c r="I24" s="53"/>
      <c r="J24" s="53"/>
      <c r="K24" s="53"/>
      <c r="L24" s="53"/>
      <c r="M24" s="53"/>
    </row>
    <row r="25" spans="2:13" ht="14.25" customHeight="1" thickTop="1" thickBot="1" x14ac:dyDescent="0.25">
      <c r="B25" s="35" t="s">
        <v>32</v>
      </c>
      <c r="C25" s="31">
        <v>181</v>
      </c>
      <c r="D25" s="45">
        <v>0</v>
      </c>
      <c r="E25" s="45">
        <v>0</v>
      </c>
      <c r="F25" s="52"/>
      <c r="G25" s="53"/>
      <c r="H25" s="53"/>
      <c r="I25" s="53"/>
      <c r="J25" s="53"/>
      <c r="K25" s="53"/>
      <c r="L25" s="53"/>
      <c r="M25" s="53"/>
    </row>
    <row r="26" spans="2:13" ht="12.75" customHeight="1" thickTop="1" thickBot="1" x14ac:dyDescent="0.25">
      <c r="B26" s="35" t="s">
        <v>33</v>
      </c>
      <c r="C26" s="31">
        <v>182</v>
      </c>
      <c r="D26" s="45">
        <v>0</v>
      </c>
      <c r="E26" s="45">
        <v>0</v>
      </c>
      <c r="F26" s="52" t="str">
        <f>IF(ROUND((SUM(E24)+SUM(E32)+SUM(E33)),2)=ROUND((SUM('[1]Ф.7(ЗФ).ЗВЕД'!E26)+SUM('[1]Ф.7(ЗФ).ЗВЕД'!E27)+SUM('[1]Ф.7(СФ).ЗВЕД'!E26)+SUM('[1]Ф.7(СФ).ЗВЕД'!E27)+SUM('[1]Ф.7.1(ЗФ).ЗВЕД'!E25:F25)+SUM('[1]Ф.7.1(СФ).ЗВЕД'!E25:F25)+SUM([1]д18!F45)),2),"","УВАГА НА ЗВІТНУ ДАТУ В БАЛАНСІ не виконується рівняння:Форма N 1, рядок 180, графа 4 плюс рядок 190, графа 4 плюс рядок 210, графа 4 = Форма N 7д, N 7м, рядок 010, графа 5 плюс рядок 020, графа 5 плюс додаток 18, рядок 130, графа 5")</f>
        <v/>
      </c>
      <c r="G26" s="52"/>
      <c r="H26" s="52"/>
      <c r="I26" s="52"/>
      <c r="J26" s="52"/>
      <c r="K26" s="52"/>
      <c r="L26" s="52"/>
      <c r="M26" s="52"/>
    </row>
    <row r="27" spans="2:13" ht="14.25" thickTop="1" thickBot="1" x14ac:dyDescent="0.25">
      <c r="B27" s="35" t="s">
        <v>34</v>
      </c>
      <c r="C27" s="31">
        <v>183</v>
      </c>
      <c r="D27" s="45">
        <v>0</v>
      </c>
      <c r="E27" s="45">
        <v>0</v>
      </c>
      <c r="F27" s="52"/>
      <c r="G27" s="52"/>
      <c r="H27" s="52"/>
      <c r="I27" s="52"/>
      <c r="J27" s="52"/>
      <c r="K27" s="52"/>
      <c r="L27" s="52"/>
      <c r="M27" s="52"/>
    </row>
    <row r="28" spans="2:13" ht="14.25" thickTop="1" thickBot="1" x14ac:dyDescent="0.25">
      <c r="B28" s="35" t="s">
        <v>35</v>
      </c>
      <c r="C28" s="31">
        <v>184</v>
      </c>
      <c r="D28" s="48" t="str">
        <f>[1]д17!F17</f>
        <v>-</v>
      </c>
      <c r="E28" s="48">
        <f>[1]д17!F29</f>
        <v>0</v>
      </c>
      <c r="F28" s="52"/>
      <c r="G28" s="52"/>
      <c r="H28" s="52"/>
      <c r="I28" s="52"/>
      <c r="J28" s="52"/>
      <c r="K28" s="52"/>
      <c r="L28" s="52"/>
      <c r="M28" s="52"/>
    </row>
    <row r="29" spans="2:13" ht="14.25" thickTop="1" thickBot="1" x14ac:dyDescent="0.25">
      <c r="B29" s="35" t="s">
        <v>36</v>
      </c>
      <c r="C29" s="31">
        <v>185</v>
      </c>
      <c r="D29" s="45">
        <v>0</v>
      </c>
      <c r="E29" s="45">
        <v>0</v>
      </c>
    </row>
    <row r="30" spans="2:13" ht="14.25" thickTop="1" thickBot="1" x14ac:dyDescent="0.25">
      <c r="B30" s="35" t="s">
        <v>37</v>
      </c>
      <c r="C30" s="31">
        <v>186</v>
      </c>
      <c r="D30" s="45">
        <v>0</v>
      </c>
      <c r="E30" s="45">
        <v>0</v>
      </c>
    </row>
    <row r="31" spans="2:13" ht="14.25" thickTop="1" thickBot="1" x14ac:dyDescent="0.25">
      <c r="B31" s="35" t="s">
        <v>38</v>
      </c>
      <c r="C31" s="31">
        <v>187</v>
      </c>
      <c r="D31" s="45">
        <v>1068.81</v>
      </c>
      <c r="E31" s="45">
        <v>0</v>
      </c>
      <c r="F31" s="54"/>
      <c r="G31" s="55" t="str">
        <f>IF(('[1]Ф.7(ЗФ).ЗВЕД'!J27)=SUM([1]д29!M29:O29),"","У вас есть просроченная кредиторка в ЗАГАЛЬНОМ ФОНДЕ и не заполнен (либо не правильно заполнен) додаток 29")</f>
        <v/>
      </c>
    </row>
    <row r="32" spans="2:13" ht="14.25" thickTop="1" thickBot="1" x14ac:dyDescent="0.25">
      <c r="B32" s="35" t="s">
        <v>39</v>
      </c>
      <c r="C32" s="31">
        <v>190</v>
      </c>
      <c r="D32" s="48">
        <f>[1]д18!D21</f>
        <v>0</v>
      </c>
      <c r="E32" s="48">
        <f>[1]д18!F21</f>
        <v>0</v>
      </c>
    </row>
    <row r="33" spans="2:5" ht="14.25" thickTop="1" thickBot="1" x14ac:dyDescent="0.25">
      <c r="B33" s="35" t="s">
        <v>40</v>
      </c>
      <c r="C33" s="31">
        <v>200</v>
      </c>
      <c r="D33" s="48">
        <f>SUM('[1]Ф.7.1(ЗФ).ЗВЕД'!D25)+SUM('[1]Ф.7.1(СФ).ЗВЕД'!D25)</f>
        <v>0</v>
      </c>
      <c r="E33" s="48">
        <f>((SUM('[1]Ф.7.1(ЗФ).ЗВЕД'!E25:F25))+(SUM('[1]Ф.7.1(СФ).ЗВЕД'!E25:F25)))</f>
        <v>0</v>
      </c>
    </row>
    <row r="34" spans="2:5" ht="14.25" thickTop="1" thickBot="1" x14ac:dyDescent="0.25">
      <c r="B34" s="35" t="s">
        <v>41</v>
      </c>
      <c r="C34" s="31">
        <v>205</v>
      </c>
      <c r="D34" s="45">
        <v>0</v>
      </c>
      <c r="E34" s="45">
        <v>0</v>
      </c>
    </row>
    <row r="35" spans="2:5" ht="14.25" thickTop="1" thickBot="1" x14ac:dyDescent="0.25">
      <c r="B35" s="35" t="s">
        <v>42</v>
      </c>
      <c r="C35" s="31">
        <v>210</v>
      </c>
      <c r="D35" s="48">
        <f>[1]д18!D28</f>
        <v>0</v>
      </c>
      <c r="E35" s="48">
        <f>[1]д18!F28</f>
        <v>0</v>
      </c>
    </row>
    <row r="36" spans="2:5" ht="14.25" thickTop="1" thickBot="1" x14ac:dyDescent="0.25">
      <c r="B36" s="35" t="s">
        <v>43</v>
      </c>
      <c r="C36" s="31">
        <v>220</v>
      </c>
      <c r="D36" s="48">
        <f>SUM(D37:D38)</f>
        <v>1912.08</v>
      </c>
      <c r="E36" s="48">
        <f>SUM(E37:E38)</f>
        <v>549.36</v>
      </c>
    </row>
    <row r="37" spans="2:5" ht="14.25" thickTop="1" thickBot="1" x14ac:dyDescent="0.25">
      <c r="B37" s="35" t="s">
        <v>44</v>
      </c>
      <c r="C37" s="31">
        <v>221</v>
      </c>
      <c r="D37" s="45">
        <v>1912.08</v>
      </c>
      <c r="E37" s="45">
        <v>549.36</v>
      </c>
    </row>
    <row r="38" spans="2:5" ht="14.25" thickTop="1" thickBot="1" x14ac:dyDescent="0.25">
      <c r="B38" s="35" t="s">
        <v>45</v>
      </c>
      <c r="C38" s="31">
        <v>222</v>
      </c>
      <c r="D38" s="45">
        <v>0</v>
      </c>
      <c r="E38" s="45">
        <v>0</v>
      </c>
    </row>
    <row r="39" spans="2:5" ht="14.25" thickTop="1" thickBot="1" x14ac:dyDescent="0.25">
      <c r="B39" s="35" t="s">
        <v>46</v>
      </c>
      <c r="C39" s="31">
        <v>240</v>
      </c>
      <c r="D39" s="37" t="str">
        <f>IF(SUM(D40:D43)&gt;0,SUM(D40:D43),"-")</f>
        <v>-</v>
      </c>
      <c r="E39" s="37" t="str">
        <f>IF(SUM(E40:E43)&gt;0,SUM(E40:E43),"-")</f>
        <v>-</v>
      </c>
    </row>
    <row r="40" spans="2:5" ht="14.25" thickTop="1" thickBot="1" x14ac:dyDescent="0.25">
      <c r="B40" s="35" t="s">
        <v>47</v>
      </c>
      <c r="C40" s="31">
        <v>241</v>
      </c>
      <c r="D40" s="45" t="s">
        <v>48</v>
      </c>
      <c r="E40" s="46" t="s">
        <v>48</v>
      </c>
    </row>
    <row r="41" spans="2:5" ht="14.25" thickTop="1" thickBot="1" x14ac:dyDescent="0.25">
      <c r="B41" s="35" t="s">
        <v>49</v>
      </c>
      <c r="C41" s="31">
        <v>242</v>
      </c>
      <c r="D41" s="45" t="s">
        <v>48</v>
      </c>
      <c r="E41" s="46" t="s">
        <v>48</v>
      </c>
    </row>
    <row r="42" spans="2:5" ht="14.25" thickTop="1" thickBot="1" x14ac:dyDescent="0.25">
      <c r="B42" s="35" t="s">
        <v>50</v>
      </c>
      <c r="C42" s="31">
        <v>243</v>
      </c>
      <c r="D42" s="45" t="s">
        <v>48</v>
      </c>
      <c r="E42" s="49" t="str">
        <f>[1]д24!I33</f>
        <v>-</v>
      </c>
    </row>
    <row r="43" spans="2:5" ht="14.25" thickTop="1" thickBot="1" x14ac:dyDescent="0.25">
      <c r="B43" s="35" t="s">
        <v>51</v>
      </c>
      <c r="C43" s="31">
        <v>244</v>
      </c>
      <c r="D43" s="48">
        <f>[1]д3!D44</f>
        <v>0</v>
      </c>
      <c r="E43" s="49">
        <f>[1]д3!I44</f>
        <v>0</v>
      </c>
    </row>
    <row r="44" spans="2:5" ht="14.25" thickTop="1" thickBot="1" x14ac:dyDescent="0.25">
      <c r="B44" s="35" t="s">
        <v>52</v>
      </c>
      <c r="C44" s="31">
        <v>250</v>
      </c>
      <c r="D44" s="45">
        <v>0</v>
      </c>
      <c r="E44" s="46">
        <v>0</v>
      </c>
    </row>
    <row r="45" spans="2:5" ht="14.25" thickTop="1" thickBot="1" x14ac:dyDescent="0.25">
      <c r="B45" s="35" t="s">
        <v>53</v>
      </c>
      <c r="C45" s="31">
        <v>260</v>
      </c>
      <c r="D45" s="37">
        <f>SUM(D46:D49)</f>
        <v>2851.8</v>
      </c>
      <c r="E45" s="37">
        <f>SUM(E46:E49)</f>
        <v>0</v>
      </c>
    </row>
    <row r="46" spans="2:5" ht="13.5" customHeight="1" thickTop="1" thickBot="1" x14ac:dyDescent="0.25">
      <c r="B46" s="56" t="s">
        <v>54</v>
      </c>
      <c r="C46" s="31">
        <v>261</v>
      </c>
      <c r="D46" s="37">
        <f>[1]Ф.4.1.ЗВЕД!E21</f>
        <v>2851.8</v>
      </c>
      <c r="E46" s="38">
        <f>[1]Ф.4.1.ЗВЕД!N21</f>
        <v>0</v>
      </c>
    </row>
    <row r="47" spans="2:5" ht="27.75" customHeight="1" thickTop="1" thickBot="1" x14ac:dyDescent="0.25">
      <c r="B47" s="35" t="s">
        <v>55</v>
      </c>
      <c r="C47" s="31">
        <v>262</v>
      </c>
      <c r="D47" s="37">
        <f>[1]Ф.4.2.ЗВЕД!E22</f>
        <v>0</v>
      </c>
      <c r="E47" s="38">
        <f>[1]Ф.4.2.ЗВЕД!K22</f>
        <v>0</v>
      </c>
    </row>
    <row r="48" spans="2:5" ht="12.75" customHeight="1" thickTop="1" thickBot="1" x14ac:dyDescent="0.25">
      <c r="B48" s="35" t="s">
        <v>56</v>
      </c>
      <c r="C48" s="31">
        <v>263</v>
      </c>
      <c r="D48" s="37">
        <f>[1]Ф.4.3.ЗВЕД!F22</f>
        <v>0</v>
      </c>
      <c r="E48" s="38">
        <f>[1]Ф.4.3.ЗВЕД!K22</f>
        <v>0</v>
      </c>
    </row>
    <row r="49" spans="2:7" ht="27" customHeight="1" thickTop="1" thickBot="1" x14ac:dyDescent="0.25">
      <c r="B49" s="56" t="s">
        <v>57</v>
      </c>
      <c r="C49" s="31">
        <v>264</v>
      </c>
      <c r="D49" s="37">
        <f>[1]Ф.4.4.ЗВЕД!E20</f>
        <v>0</v>
      </c>
      <c r="E49" s="38">
        <f>[1]Ф.4.4.ЗВЕД!J20</f>
        <v>0</v>
      </c>
    </row>
    <row r="50" spans="2:7" ht="14.25" thickTop="1" thickBot="1" x14ac:dyDescent="0.25">
      <c r="B50" s="35" t="s">
        <v>58</v>
      </c>
      <c r="C50" s="31">
        <v>270</v>
      </c>
      <c r="D50" s="48">
        <f>[1]д3!D43</f>
        <v>0</v>
      </c>
      <c r="E50" s="49">
        <f>[1]д3!I43</f>
        <v>0</v>
      </c>
    </row>
    <row r="51" spans="2:7" ht="14.25" thickTop="1" thickBot="1" x14ac:dyDescent="0.25">
      <c r="B51" s="35" t="s">
        <v>59</v>
      </c>
      <c r="C51" s="31">
        <v>280</v>
      </c>
      <c r="D51" s="45">
        <v>0</v>
      </c>
      <c r="E51" s="46">
        <v>0</v>
      </c>
    </row>
    <row r="52" spans="2:7" ht="14.25" thickTop="1" thickBot="1" x14ac:dyDescent="0.25">
      <c r="B52" s="35" t="s">
        <v>60</v>
      </c>
      <c r="C52" s="31">
        <v>285</v>
      </c>
      <c r="D52" s="45">
        <v>0</v>
      </c>
      <c r="E52" s="46">
        <v>0</v>
      </c>
    </row>
    <row r="53" spans="2:7" ht="14.25" thickTop="1" thickBot="1" x14ac:dyDescent="0.25">
      <c r="B53" s="32" t="s">
        <v>61</v>
      </c>
      <c r="C53" s="32"/>
      <c r="D53" s="57"/>
      <c r="E53" s="57"/>
    </row>
    <row r="54" spans="2:7" ht="14.25" thickTop="1" thickBot="1" x14ac:dyDescent="0.25">
      <c r="B54" s="35" t="s">
        <v>62</v>
      </c>
      <c r="C54" s="31">
        <v>290</v>
      </c>
      <c r="D54" s="37">
        <v>0</v>
      </c>
      <c r="E54" s="37">
        <v>0</v>
      </c>
    </row>
    <row r="55" spans="2:7" ht="14.25" customHeight="1" thickTop="1" thickBot="1" x14ac:dyDescent="0.25">
      <c r="B55" s="35" t="s">
        <v>63</v>
      </c>
      <c r="C55" s="31">
        <v>300</v>
      </c>
      <c r="D55" s="45">
        <v>0</v>
      </c>
      <c r="E55" s="49">
        <v>0</v>
      </c>
    </row>
    <row r="56" spans="2:7" ht="14.25" customHeight="1" thickTop="1" thickBot="1" x14ac:dyDescent="0.25">
      <c r="B56" s="35" t="s">
        <v>64</v>
      </c>
      <c r="C56" s="31">
        <v>301</v>
      </c>
      <c r="D56" s="45">
        <v>0</v>
      </c>
      <c r="E56" s="38">
        <v>0</v>
      </c>
    </row>
    <row r="57" spans="2:7" ht="14.25" thickTop="1" thickBot="1" x14ac:dyDescent="0.25">
      <c r="B57" s="35" t="s">
        <v>65</v>
      </c>
      <c r="C57" s="31">
        <v>302</v>
      </c>
      <c r="D57" s="37" t="s">
        <v>48</v>
      </c>
      <c r="E57" s="37">
        <v>0</v>
      </c>
    </row>
    <row r="58" spans="2:7" ht="14.25" thickTop="1" thickBot="1" x14ac:dyDescent="0.25">
      <c r="B58" s="35" t="s">
        <v>66</v>
      </c>
      <c r="C58" s="31">
        <v>303</v>
      </c>
      <c r="D58" s="45">
        <v>0</v>
      </c>
      <c r="E58" s="38" t="s">
        <v>48</v>
      </c>
    </row>
    <row r="59" spans="2:7" ht="27" thickTop="1" thickBot="1" x14ac:dyDescent="0.25">
      <c r="B59" s="35" t="s">
        <v>67</v>
      </c>
      <c r="C59" s="31">
        <v>304</v>
      </c>
      <c r="D59" s="45" t="s">
        <v>48</v>
      </c>
      <c r="E59" s="38" t="s">
        <v>48</v>
      </c>
      <c r="G59" s="55" t="str">
        <f>IF(E63=E109,"","УВАГА АКТИВ НЕ ДОРІВНЮЄ ПАСИВУ (на звітну дату)")</f>
        <v/>
      </c>
    </row>
    <row r="60" spans="2:7" ht="12.75" customHeight="1" thickTop="1" thickBot="1" x14ac:dyDescent="0.3">
      <c r="B60" s="56" t="s">
        <v>68</v>
      </c>
      <c r="C60" s="31">
        <v>305</v>
      </c>
      <c r="D60" s="45">
        <v>0</v>
      </c>
      <c r="E60" s="46">
        <v>0</v>
      </c>
      <c r="G60" s="58" t="str">
        <f>IF(ROUND([1]Увязка1!G8,2)=0," ","ЗВЕРНІТЬ УВАГУ НА ЛИСТ -Увязка1- У ВАС НЕВІДПОВІДНІСТЬ ПОКАЗИНИКІВ ЗА ДОХОДНОЮ ЧАСТИНОЮ")</f>
        <v xml:space="preserve"> </v>
      </c>
    </row>
    <row r="61" spans="2:7" ht="14.25" hidden="1" thickTop="1" thickBot="1" x14ac:dyDescent="0.25">
      <c r="B61" s="35"/>
      <c r="C61" s="31"/>
      <c r="D61" s="45"/>
      <c r="E61" s="38"/>
      <c r="G61" s="59"/>
    </row>
    <row r="62" spans="2:7" ht="14.25" hidden="1" thickTop="1" thickBot="1" x14ac:dyDescent="0.25">
      <c r="B62" s="35"/>
      <c r="C62" s="31"/>
      <c r="D62" s="45"/>
      <c r="E62" s="46"/>
      <c r="G62" s="59"/>
    </row>
    <row r="63" spans="2:7" ht="14.25" thickTop="1" thickBot="1" x14ac:dyDescent="0.25">
      <c r="B63" s="32" t="s">
        <v>69</v>
      </c>
      <c r="C63" s="32">
        <v>310</v>
      </c>
      <c r="D63" s="60">
        <f>(SUM(D62))+(SUM(D51))+(SUM(D50))+(SUM(D45))+(SUM(D44))+(SUM(D39))+(SUM(D36))+(SUM(D35))+(SUM(D33))+(SUM(D32))+(SUM(D24))+(SUM(D23))+(SUM(D22))+(SUM(D21))+(SUM(D18))+(SUM(D15))+(SUM(D11))+(SUM(D7))+D52+D19+D60+D34</f>
        <v>71597.86</v>
      </c>
      <c r="E63" s="60">
        <f>(SUM(E62))+(SUM(E51))+(SUM(E50))+(SUM(E45))+(SUM(E44))+(SUM(E39))+(SUM(E36))+(SUM(E35))+(SUM(E33))+(SUM(E32))+(SUM(E24))+(SUM(E23))+(SUM(E22))+(SUM(E21))+(SUM(E18))+(SUM(E15))+(SUM(E11))+(SUM(E7))+E52+E19+E60+E34</f>
        <v>54514.270000000004</v>
      </c>
      <c r="G63" s="59" t="str">
        <f>IF(D63=D109,"","УВАГА АКТИВ НЕ ДОРІВНЮЄ ПАСИВУ (на початок року)")</f>
        <v/>
      </c>
    </row>
    <row r="64" spans="2:7" ht="12" thickTop="1" x14ac:dyDescent="0.2">
      <c r="D64" s="61"/>
      <c r="E64" s="61"/>
    </row>
    <row r="65" spans="2:5" x14ac:dyDescent="0.2">
      <c r="D65" s="61"/>
      <c r="E65" s="61"/>
    </row>
    <row r="66" spans="2:5" x14ac:dyDescent="0.2">
      <c r="D66" s="61"/>
      <c r="E66" s="61"/>
    </row>
    <row r="67" spans="2:5" x14ac:dyDescent="0.2">
      <c r="D67" s="61"/>
      <c r="E67" s="61"/>
    </row>
    <row r="68" spans="2:5" ht="12" thickBot="1" x14ac:dyDescent="0.25">
      <c r="B68" s="26">
        <v>3</v>
      </c>
      <c r="C68" s="27" t="s">
        <v>12</v>
      </c>
      <c r="D68" s="61"/>
      <c r="E68" s="61"/>
    </row>
    <row r="69" spans="2:5" ht="15" customHeight="1" thickTop="1" thickBot="1" x14ac:dyDescent="0.25">
      <c r="B69" s="28" t="s">
        <v>70</v>
      </c>
      <c r="C69" s="29" t="s">
        <v>14</v>
      </c>
      <c r="D69" s="62" t="s">
        <v>15</v>
      </c>
      <c r="E69" s="62" t="s">
        <v>16</v>
      </c>
    </row>
    <row r="70" spans="2:5" ht="24.75" customHeight="1" thickTop="1" thickBot="1" x14ac:dyDescent="0.25">
      <c r="B70" s="28"/>
      <c r="C70" s="29"/>
      <c r="D70" s="62"/>
      <c r="E70" s="62"/>
    </row>
    <row r="71" spans="2:5" ht="12.75" thickTop="1" thickBot="1" x14ac:dyDescent="0.25">
      <c r="B71" s="63">
        <v>1</v>
      </c>
      <c r="C71" s="63">
        <v>2</v>
      </c>
      <c r="D71" s="64">
        <v>3</v>
      </c>
      <c r="E71" s="64">
        <v>4</v>
      </c>
    </row>
    <row r="72" spans="2:5" ht="14.25" thickTop="1" thickBot="1" x14ac:dyDescent="0.25">
      <c r="B72" s="32" t="s">
        <v>71</v>
      </c>
      <c r="C72" s="33"/>
      <c r="D72" s="65"/>
      <c r="E72" s="65"/>
    </row>
    <row r="73" spans="2:5" ht="14.25" thickTop="1" thickBot="1" x14ac:dyDescent="0.25">
      <c r="B73" s="35" t="s">
        <v>72</v>
      </c>
      <c r="C73" s="31">
        <v>330</v>
      </c>
      <c r="D73" s="37">
        <f>IF((SUM(D7))+(SUM(D11))+(SUM(D15))+(SUM(D18))&gt;0,(SUM(D7))+(SUM(D11))+(SUM(D15))+(SUM(D18)),"-")</f>
        <v>47325</v>
      </c>
      <c r="E73" s="37">
        <f>IF((SUM(E7))+(SUM(E11))+(SUM(E15))+(SUM(E18))&gt;0,(SUM(E7))+(SUM(E11))+(SUM(E15))+(SUM(E18)),"-")</f>
        <v>39298</v>
      </c>
    </row>
    <row r="74" spans="2:5" ht="14.25" thickTop="1" thickBot="1" x14ac:dyDescent="0.25">
      <c r="B74" s="35" t="s">
        <v>73</v>
      </c>
      <c r="C74" s="31">
        <v>340</v>
      </c>
      <c r="D74" s="37">
        <f>D22</f>
        <v>8095.89</v>
      </c>
      <c r="E74" s="37">
        <f>E22</f>
        <v>7930.89</v>
      </c>
    </row>
    <row r="75" spans="2:5" ht="14.25" thickTop="1" thickBot="1" x14ac:dyDescent="0.25">
      <c r="B75" s="35" t="s">
        <v>74</v>
      </c>
      <c r="C75" s="31">
        <v>345</v>
      </c>
      <c r="D75" s="37">
        <f>D19+D52</f>
        <v>0</v>
      </c>
      <c r="E75" s="37">
        <f>E19+E52</f>
        <v>0</v>
      </c>
    </row>
    <row r="76" spans="2:5" ht="14.25" thickTop="1" thickBot="1" x14ac:dyDescent="0.25">
      <c r="B76" s="35" t="s">
        <v>75</v>
      </c>
      <c r="C76" s="31">
        <v>350</v>
      </c>
      <c r="D76" s="48">
        <f>'[1]д2(ф9)'!D34</f>
        <v>1174.99</v>
      </c>
      <c r="E76" s="48">
        <f>'[1]д2(ф9)'!G34</f>
        <v>-183.76</v>
      </c>
    </row>
    <row r="77" spans="2:5" ht="14.25" thickTop="1" thickBot="1" x14ac:dyDescent="0.25">
      <c r="B77" s="35" t="s">
        <v>76</v>
      </c>
      <c r="C77" s="31">
        <v>360</v>
      </c>
      <c r="D77" s="48">
        <f>'[1]д2(ф9)'!D72</f>
        <v>7469.14</v>
      </c>
      <c r="E77" s="48">
        <f>'[1]д2(ф9)'!G72</f>
        <v>7469.14</v>
      </c>
    </row>
    <row r="78" spans="2:5" ht="14.25" thickTop="1" thickBot="1" x14ac:dyDescent="0.25">
      <c r="B78" s="35" t="s">
        <v>77</v>
      </c>
      <c r="C78" s="31">
        <v>370</v>
      </c>
      <c r="D78" s="45" t="s">
        <v>48</v>
      </c>
      <c r="E78" s="45" t="s">
        <v>48</v>
      </c>
    </row>
    <row r="79" spans="2:5" ht="14.25" hidden="1" thickTop="1" thickBot="1" x14ac:dyDescent="0.25">
      <c r="B79" s="35"/>
      <c r="C79" s="31"/>
      <c r="D79" s="45"/>
      <c r="E79" s="45"/>
    </row>
    <row r="80" spans="2:5" ht="14.25" thickTop="1" thickBot="1" x14ac:dyDescent="0.25">
      <c r="B80" s="32" t="s">
        <v>78</v>
      </c>
      <c r="C80" s="32"/>
      <c r="D80" s="51"/>
      <c r="E80" s="51"/>
    </row>
    <row r="81" spans="2:12" ht="14.25" thickTop="1" thickBot="1" x14ac:dyDescent="0.25">
      <c r="B81" s="35" t="s">
        <v>79</v>
      </c>
      <c r="C81" s="31">
        <v>380</v>
      </c>
      <c r="D81" s="45" t="s">
        <v>48</v>
      </c>
      <c r="E81" s="45" t="s">
        <v>48</v>
      </c>
    </row>
    <row r="82" spans="2:12" ht="14.25" thickTop="1" thickBot="1" x14ac:dyDescent="0.25">
      <c r="B82" s="35" t="s">
        <v>80</v>
      </c>
      <c r="C82" s="31">
        <v>390</v>
      </c>
      <c r="D82" s="45" t="s">
        <v>48</v>
      </c>
      <c r="E82" s="45" t="s">
        <v>48</v>
      </c>
    </row>
    <row r="83" spans="2:12" ht="14.25" thickTop="1" thickBot="1" x14ac:dyDescent="0.25">
      <c r="B83" s="66" t="s">
        <v>81</v>
      </c>
      <c r="C83" s="31">
        <v>400</v>
      </c>
      <c r="D83" s="45" t="s">
        <v>48</v>
      </c>
      <c r="E83" s="45" t="s">
        <v>48</v>
      </c>
    </row>
    <row r="84" spans="2:12" ht="14.25" thickTop="1" thickBot="1" x14ac:dyDescent="0.25">
      <c r="B84" s="35" t="s">
        <v>82</v>
      </c>
      <c r="C84" s="31">
        <v>410</v>
      </c>
      <c r="D84" s="45" t="s">
        <v>48</v>
      </c>
      <c r="E84" s="45" t="s">
        <v>48</v>
      </c>
    </row>
    <row r="85" spans="2:12" ht="15" customHeight="1" thickTop="1" thickBot="1" x14ac:dyDescent="0.25">
      <c r="B85" s="35" t="s">
        <v>83</v>
      </c>
      <c r="C85" s="31">
        <v>420</v>
      </c>
      <c r="D85" s="37">
        <f>IF(SUM(D86:D94)&gt;0,SUM(D86:D94),"-")</f>
        <v>7532.84</v>
      </c>
      <c r="E85" s="37" t="str">
        <f>IF(SUM(E86:E94)&gt;0,SUM(E86:E94),"-")</f>
        <v>-</v>
      </c>
      <c r="F85" s="52" t="str">
        <f>IF((SUM(D81)+SUM(D82)+SUM(D83)+SUM(D84)+SUM(D85)+SUM(D95))=(SUM('[1]Ф.7(ЗФ).ЗВЕД'!H26)+SUM('[1]Ф.7(ЗФ).ЗВЕД'!H27)+SUM('[1]Ф.7(СФ).ЗВЕД'!H26)+SUM('[1]Ф.7(СФ).ЗВЕД'!H27)+SUM([1]д18!E45)+SUM([1]д34зф!E30)+SUM([1]д34сф!E30)),"","УВАГА НА ПОЧАТОК РОКУ НЕ ВІДБУВАЄТЬСЯ РІВНЯННЯ: Рядок 380 плюс рядок 390 плюс рядок 400 плюс рядок 410 плюс рядок 420 плюс рядок 430, графа 3=Ф N7д,N7м,рядок 010,графа 8 плюс рядок 020,графа 8 плюс дод 18,рядок 130,графа 4плюс рядок разом, графа 2 дод 33")</f>
        <v/>
      </c>
      <c r="G85" s="52"/>
      <c r="H85" s="52"/>
      <c r="I85" s="52"/>
      <c r="J85" s="52"/>
      <c r="K85" s="52"/>
      <c r="L85" s="52"/>
    </row>
    <row r="86" spans="2:12" ht="13.5" thickTop="1" thickBot="1" x14ac:dyDescent="0.25">
      <c r="B86" s="56" t="s">
        <v>32</v>
      </c>
      <c r="C86" s="67">
        <v>421</v>
      </c>
      <c r="D86" s="68">
        <v>5981.45</v>
      </c>
      <c r="E86" s="68" t="s">
        <v>48</v>
      </c>
      <c r="F86" s="52"/>
      <c r="G86" s="52"/>
      <c r="H86" s="52"/>
      <c r="I86" s="52"/>
      <c r="J86" s="52"/>
      <c r="K86" s="52"/>
      <c r="L86" s="52"/>
    </row>
    <row r="87" spans="2:12" ht="13.5" thickTop="1" thickBot="1" x14ac:dyDescent="0.25">
      <c r="B87" s="69" t="s">
        <v>36</v>
      </c>
      <c r="C87" s="67">
        <v>422</v>
      </c>
      <c r="D87" s="68" t="s">
        <v>48</v>
      </c>
      <c r="E87" s="68" t="s">
        <v>48</v>
      </c>
      <c r="F87" s="52" t="str">
        <f>IF((SUM(E81)+SUM(E82)+SUM(E83)+SUM(E84)+SUM(E85)+SUM(E95))=(SUM('[1]Ф.7(ЗФ).ЗВЕД'!I26)+SUM('[1]Ф.7(ЗФ).ЗВЕД'!I27)+SUM('[1]Ф.7(СФ).ЗВЕД'!I26)+SUM('[1]Ф.7(СФ).ЗВЕД'!I27)+SUM([1]д18!G45)+SUM([1]д34зф!F30)+SUM([1]д34сф!F30)),"","УВАГА НА ЗВІТНУ ДАТУ НЕ ВІДБУВАЄТЬСЯ РІВНЯННЯ:Рядок 380 плюс рядок 390 плюс рядок 400 плюс рядок 410 плюс рядок 420 плюс рядок 430, графа 4=ФN 7д,N 7м,рядок 010,графа 9 плюс рядок 020,графа 9 плюс дод18,рядок 130,графа 6 плюс рядок разом,графа 3 дод33")</f>
        <v/>
      </c>
      <c r="G87" s="53"/>
      <c r="H87" s="53"/>
      <c r="I87" s="53"/>
      <c r="J87" s="53"/>
      <c r="K87" s="53"/>
      <c r="L87" s="53"/>
    </row>
    <row r="88" spans="2:12" ht="13.5" thickTop="1" thickBot="1" x14ac:dyDescent="0.25">
      <c r="B88" s="69" t="s">
        <v>33</v>
      </c>
      <c r="C88" s="67">
        <v>423</v>
      </c>
      <c r="D88" s="68" t="s">
        <v>48</v>
      </c>
      <c r="E88" s="68" t="s">
        <v>48</v>
      </c>
      <c r="F88" s="52"/>
      <c r="G88" s="53"/>
      <c r="H88" s="53"/>
      <c r="I88" s="53"/>
      <c r="J88" s="53"/>
      <c r="K88" s="53"/>
      <c r="L88" s="53"/>
    </row>
    <row r="89" spans="2:12" ht="13.5" thickTop="1" thickBot="1" x14ac:dyDescent="0.25">
      <c r="B89" s="69" t="s">
        <v>34</v>
      </c>
      <c r="C89" s="67">
        <v>424</v>
      </c>
      <c r="D89" s="68" t="s">
        <v>48</v>
      </c>
      <c r="E89" s="68" t="s">
        <v>48</v>
      </c>
      <c r="F89" s="52"/>
      <c r="G89" s="53"/>
      <c r="H89" s="53"/>
      <c r="I89" s="53"/>
      <c r="J89" s="53"/>
      <c r="K89" s="53"/>
      <c r="L89" s="53"/>
    </row>
    <row r="90" spans="2:12" ht="13.5" thickTop="1" thickBot="1" x14ac:dyDescent="0.25">
      <c r="B90" s="56" t="s">
        <v>84</v>
      </c>
      <c r="C90" s="67">
        <v>425</v>
      </c>
      <c r="D90" s="68" t="s">
        <v>48</v>
      </c>
      <c r="E90" s="68" t="s">
        <v>48</v>
      </c>
    </row>
    <row r="91" spans="2:12" ht="13.5" thickTop="1" thickBot="1" x14ac:dyDescent="0.25">
      <c r="B91" s="56" t="s">
        <v>85</v>
      </c>
      <c r="C91" s="67">
        <v>426</v>
      </c>
      <c r="D91" s="68" t="s">
        <v>48</v>
      </c>
      <c r="E91" s="68" t="s">
        <v>48</v>
      </c>
    </row>
    <row r="92" spans="2:12" ht="13.5" thickTop="1" thickBot="1" x14ac:dyDescent="0.25">
      <c r="B92" s="56" t="s">
        <v>37</v>
      </c>
      <c r="C92" s="67">
        <v>427</v>
      </c>
      <c r="D92" s="68">
        <v>482.58</v>
      </c>
      <c r="E92" s="68" t="s">
        <v>48</v>
      </c>
    </row>
    <row r="93" spans="2:12" ht="13.5" thickTop="1" thickBot="1" x14ac:dyDescent="0.25">
      <c r="B93" s="56" t="s">
        <v>86</v>
      </c>
      <c r="C93" s="67">
        <v>428</v>
      </c>
      <c r="D93" s="68" t="s">
        <v>48</v>
      </c>
      <c r="E93" s="68" t="s">
        <v>48</v>
      </c>
    </row>
    <row r="94" spans="2:12" ht="13.5" thickTop="1" thickBot="1" x14ac:dyDescent="0.25">
      <c r="B94" s="56" t="s">
        <v>38</v>
      </c>
      <c r="C94" s="67">
        <v>429</v>
      </c>
      <c r="D94" s="68">
        <v>1068.81</v>
      </c>
      <c r="E94" s="68" t="s">
        <v>48</v>
      </c>
    </row>
    <row r="95" spans="2:12" ht="14.25" thickTop="1" thickBot="1" x14ac:dyDescent="0.25">
      <c r="B95" s="35" t="s">
        <v>39</v>
      </c>
      <c r="C95" s="31">
        <v>430</v>
      </c>
      <c r="D95" s="48">
        <f>[1]д18!E21</f>
        <v>0</v>
      </c>
      <c r="E95" s="48">
        <f>[1]д18!G21</f>
        <v>0</v>
      </c>
    </row>
    <row r="96" spans="2:12" ht="14.25" thickTop="1" thickBot="1" x14ac:dyDescent="0.25">
      <c r="B96" s="35" t="s">
        <v>40</v>
      </c>
      <c r="C96" s="31">
        <v>440</v>
      </c>
      <c r="D96" s="37">
        <f>((SUM('[1]Ф.7.1(ЗФ).ЗВЕД'!G25:H25))+(SUM('[1]Ф.7.1(СФ).ЗВЕД'!G25:H25)))</f>
        <v>0</v>
      </c>
      <c r="E96" s="37">
        <f>((SUM('[1]Ф.7.1(СФ).ЗВЕД'!I25:J25))+(SUM('[1]Ф.7.1(ЗФ).ЗВЕД'!I25:J25)))</f>
        <v>0</v>
      </c>
    </row>
    <row r="97" spans="2:7" ht="14.25" thickTop="1" thickBot="1" x14ac:dyDescent="0.25">
      <c r="B97" s="35" t="s">
        <v>87</v>
      </c>
      <c r="C97" s="31">
        <v>445</v>
      </c>
      <c r="D97" s="45">
        <v>0</v>
      </c>
      <c r="E97" s="45">
        <v>0</v>
      </c>
    </row>
    <row r="98" spans="2:7" ht="14.25" thickTop="1" thickBot="1" x14ac:dyDescent="0.25">
      <c r="B98" s="32" t="s">
        <v>88</v>
      </c>
      <c r="C98" s="32"/>
      <c r="D98" s="57"/>
      <c r="E98" s="57"/>
    </row>
    <row r="99" spans="2:7" ht="14.25" thickTop="1" thickBot="1" x14ac:dyDescent="0.25">
      <c r="B99" s="35" t="s">
        <v>89</v>
      </c>
      <c r="C99" s="31">
        <v>450</v>
      </c>
      <c r="D99" s="37">
        <v>0</v>
      </c>
      <c r="E99" s="37">
        <v>0</v>
      </c>
    </row>
    <row r="100" spans="2:7" ht="13.5" hidden="1" thickTop="1" thickBot="1" x14ac:dyDescent="0.25">
      <c r="B100" s="56"/>
      <c r="C100" s="67"/>
      <c r="D100" s="68"/>
      <c r="E100" s="70"/>
    </row>
    <row r="101" spans="2:7" ht="13.5" hidden="1" thickTop="1" thickBot="1" x14ac:dyDescent="0.25">
      <c r="B101" s="56"/>
      <c r="C101" s="67"/>
      <c r="D101" s="68"/>
      <c r="E101" s="70"/>
    </row>
    <row r="102" spans="2:7" ht="14.25" thickTop="1" thickBot="1" x14ac:dyDescent="0.25">
      <c r="B102" s="35" t="s">
        <v>90</v>
      </c>
      <c r="C102" s="31">
        <v>460</v>
      </c>
      <c r="D102" s="37">
        <v>0</v>
      </c>
      <c r="E102" s="37">
        <v>0</v>
      </c>
    </row>
    <row r="103" spans="2:7" ht="13.5" thickTop="1" thickBot="1" x14ac:dyDescent="0.25">
      <c r="B103" s="56" t="s">
        <v>91</v>
      </c>
      <c r="C103" s="67">
        <v>461</v>
      </c>
      <c r="D103" s="68">
        <v>0</v>
      </c>
      <c r="E103" s="71">
        <v>0</v>
      </c>
    </row>
    <row r="104" spans="2:7" ht="13.5" thickTop="1" thickBot="1" x14ac:dyDescent="0.25">
      <c r="B104" s="56" t="s">
        <v>92</v>
      </c>
      <c r="C104" s="67">
        <v>462</v>
      </c>
      <c r="D104" s="68">
        <v>0</v>
      </c>
      <c r="E104" s="71">
        <v>0</v>
      </c>
    </row>
    <row r="105" spans="2:7" ht="13.5" thickTop="1" thickBot="1" x14ac:dyDescent="0.25">
      <c r="B105" s="56" t="s">
        <v>93</v>
      </c>
      <c r="C105" s="67">
        <v>463</v>
      </c>
      <c r="D105" s="68">
        <v>0</v>
      </c>
      <c r="E105" s="71">
        <v>0</v>
      </c>
    </row>
    <row r="106" spans="2:7" ht="25.5" thickTop="1" thickBot="1" x14ac:dyDescent="0.25">
      <c r="B106" s="56" t="s">
        <v>94</v>
      </c>
      <c r="C106" s="67">
        <v>464</v>
      </c>
      <c r="D106" s="68">
        <v>0</v>
      </c>
      <c r="E106" s="71">
        <v>0</v>
      </c>
    </row>
    <row r="107" spans="2:7" ht="13.5" thickTop="1" thickBot="1" x14ac:dyDescent="0.25">
      <c r="B107" s="56" t="s">
        <v>95</v>
      </c>
      <c r="C107" s="67">
        <v>465</v>
      </c>
      <c r="D107" s="68">
        <v>0</v>
      </c>
      <c r="E107" s="68">
        <v>0</v>
      </c>
    </row>
    <row r="108" spans="2:7" ht="14.25" hidden="1" thickTop="1" thickBot="1" x14ac:dyDescent="0.25">
      <c r="B108" s="35"/>
      <c r="C108" s="31"/>
      <c r="D108" s="45" t="s">
        <v>48</v>
      </c>
      <c r="E108" s="45" t="s">
        <v>48</v>
      </c>
      <c r="G108" s="59"/>
    </row>
    <row r="109" spans="2:7" ht="14.25" thickTop="1" thickBot="1" x14ac:dyDescent="0.25">
      <c r="B109" s="32" t="s">
        <v>69</v>
      </c>
      <c r="C109" s="32">
        <v>470</v>
      </c>
      <c r="D109" s="57">
        <f>(SUM(D108))+(SUM(D96))+(SUM(D95))+(SUM(D85))+(SUM(D84))+(SUM(D83))+(SUM(D82))+(SUM(D81))+(SUM(D78))+(SUM(D77))+(SUM(D76))+(SUM(D74))+(SUM(D73))+D75+D107+D97</f>
        <v>71597.86</v>
      </c>
      <c r="E109" s="57">
        <f>(SUM(E108))+(SUM(E96))+(SUM(E95))+(SUM(E85))+(SUM(E84))+(SUM(E83))+(SUM(E82))+(SUM(E81))+(SUM(E78))+(SUM(E77))+(SUM(E76))+(SUM(E74))+(SUM(E73))+E75+E107+E97</f>
        <v>54514.270000000004</v>
      </c>
      <c r="G109" s="59"/>
    </row>
    <row r="110" spans="2:7" ht="12" thickTop="1" x14ac:dyDescent="0.2"/>
  </sheetData>
  <mergeCells count="13">
    <mergeCell ref="F87:L89"/>
    <mergeCell ref="F26:M28"/>
    <mergeCell ref="B69:B70"/>
    <mergeCell ref="C69:C70"/>
    <mergeCell ref="D69:D70"/>
    <mergeCell ref="E69:E70"/>
    <mergeCell ref="F85:L86"/>
    <mergeCell ref="B2:B3"/>
    <mergeCell ref="C2:C3"/>
    <mergeCell ref="D2:D3"/>
    <mergeCell ref="E2:E3"/>
    <mergeCell ref="F6:G6"/>
    <mergeCell ref="F24:M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J15" sqref="J14:J15"/>
    </sheetView>
  </sheetViews>
  <sheetFormatPr defaultRowHeight="15" x14ac:dyDescent="0.25"/>
  <cols>
    <col min="1" max="1" width="27.125" style="1" customWidth="1"/>
    <col min="2" max="2" width="4" style="1" customWidth="1"/>
    <col min="3" max="3" width="12.5" style="1" customWidth="1"/>
    <col min="4" max="4" width="10.375" style="1" customWidth="1"/>
    <col min="5" max="5" width="11.75" style="1" customWidth="1"/>
    <col min="6" max="6" width="11.5" style="1" customWidth="1"/>
    <col min="7" max="256" width="9" style="1"/>
    <col min="257" max="257" width="27.125" style="1" customWidth="1"/>
    <col min="258" max="258" width="4" style="1" customWidth="1"/>
    <col min="259" max="259" width="12.5" style="1" customWidth="1"/>
    <col min="260" max="260" width="10.375" style="1" customWidth="1"/>
    <col min="261" max="261" width="11.75" style="1" customWidth="1"/>
    <col min="262" max="262" width="11.5" style="1" customWidth="1"/>
    <col min="263" max="512" width="9" style="1"/>
    <col min="513" max="513" width="27.125" style="1" customWidth="1"/>
    <col min="514" max="514" width="4" style="1" customWidth="1"/>
    <col min="515" max="515" width="12.5" style="1" customWidth="1"/>
    <col min="516" max="516" width="10.375" style="1" customWidth="1"/>
    <col min="517" max="517" width="11.75" style="1" customWidth="1"/>
    <col min="518" max="518" width="11.5" style="1" customWidth="1"/>
    <col min="519" max="768" width="9" style="1"/>
    <col min="769" max="769" width="27.125" style="1" customWidth="1"/>
    <col min="770" max="770" width="4" style="1" customWidth="1"/>
    <col min="771" max="771" width="12.5" style="1" customWidth="1"/>
    <col min="772" max="772" width="10.375" style="1" customWidth="1"/>
    <col min="773" max="773" width="11.75" style="1" customWidth="1"/>
    <col min="774" max="774" width="11.5" style="1" customWidth="1"/>
    <col min="775" max="1024" width="9" style="1"/>
    <col min="1025" max="1025" width="27.125" style="1" customWidth="1"/>
    <col min="1026" max="1026" width="4" style="1" customWidth="1"/>
    <col min="1027" max="1027" width="12.5" style="1" customWidth="1"/>
    <col min="1028" max="1028" width="10.375" style="1" customWidth="1"/>
    <col min="1029" max="1029" width="11.75" style="1" customWidth="1"/>
    <col min="1030" max="1030" width="11.5" style="1" customWidth="1"/>
    <col min="1031" max="1280" width="9" style="1"/>
    <col min="1281" max="1281" width="27.125" style="1" customWidth="1"/>
    <col min="1282" max="1282" width="4" style="1" customWidth="1"/>
    <col min="1283" max="1283" width="12.5" style="1" customWidth="1"/>
    <col min="1284" max="1284" width="10.375" style="1" customWidth="1"/>
    <col min="1285" max="1285" width="11.75" style="1" customWidth="1"/>
    <col min="1286" max="1286" width="11.5" style="1" customWidth="1"/>
    <col min="1287" max="1536" width="9" style="1"/>
    <col min="1537" max="1537" width="27.125" style="1" customWidth="1"/>
    <col min="1538" max="1538" width="4" style="1" customWidth="1"/>
    <col min="1539" max="1539" width="12.5" style="1" customWidth="1"/>
    <col min="1540" max="1540" width="10.375" style="1" customWidth="1"/>
    <col min="1541" max="1541" width="11.75" style="1" customWidth="1"/>
    <col min="1542" max="1542" width="11.5" style="1" customWidth="1"/>
    <col min="1543" max="1792" width="9" style="1"/>
    <col min="1793" max="1793" width="27.125" style="1" customWidth="1"/>
    <col min="1794" max="1794" width="4" style="1" customWidth="1"/>
    <col min="1795" max="1795" width="12.5" style="1" customWidth="1"/>
    <col min="1796" max="1796" width="10.375" style="1" customWidth="1"/>
    <col min="1797" max="1797" width="11.75" style="1" customWidth="1"/>
    <col min="1798" max="1798" width="11.5" style="1" customWidth="1"/>
    <col min="1799" max="2048" width="9" style="1"/>
    <col min="2049" max="2049" width="27.125" style="1" customWidth="1"/>
    <col min="2050" max="2050" width="4" style="1" customWidth="1"/>
    <col min="2051" max="2051" width="12.5" style="1" customWidth="1"/>
    <col min="2052" max="2052" width="10.375" style="1" customWidth="1"/>
    <col min="2053" max="2053" width="11.75" style="1" customWidth="1"/>
    <col min="2054" max="2054" width="11.5" style="1" customWidth="1"/>
    <col min="2055" max="2304" width="9" style="1"/>
    <col min="2305" max="2305" width="27.125" style="1" customWidth="1"/>
    <col min="2306" max="2306" width="4" style="1" customWidth="1"/>
    <col min="2307" max="2307" width="12.5" style="1" customWidth="1"/>
    <col min="2308" max="2308" width="10.375" style="1" customWidth="1"/>
    <col min="2309" max="2309" width="11.75" style="1" customWidth="1"/>
    <col min="2310" max="2310" width="11.5" style="1" customWidth="1"/>
    <col min="2311" max="2560" width="9" style="1"/>
    <col min="2561" max="2561" width="27.125" style="1" customWidth="1"/>
    <col min="2562" max="2562" width="4" style="1" customWidth="1"/>
    <col min="2563" max="2563" width="12.5" style="1" customWidth="1"/>
    <col min="2564" max="2564" width="10.375" style="1" customWidth="1"/>
    <col min="2565" max="2565" width="11.75" style="1" customWidth="1"/>
    <col min="2566" max="2566" width="11.5" style="1" customWidth="1"/>
    <col min="2567" max="2816" width="9" style="1"/>
    <col min="2817" max="2817" width="27.125" style="1" customWidth="1"/>
    <col min="2818" max="2818" width="4" style="1" customWidth="1"/>
    <col min="2819" max="2819" width="12.5" style="1" customWidth="1"/>
    <col min="2820" max="2820" width="10.375" style="1" customWidth="1"/>
    <col min="2821" max="2821" width="11.75" style="1" customWidth="1"/>
    <col min="2822" max="2822" width="11.5" style="1" customWidth="1"/>
    <col min="2823" max="3072" width="9" style="1"/>
    <col min="3073" max="3073" width="27.125" style="1" customWidth="1"/>
    <col min="3074" max="3074" width="4" style="1" customWidth="1"/>
    <col min="3075" max="3075" width="12.5" style="1" customWidth="1"/>
    <col min="3076" max="3076" width="10.375" style="1" customWidth="1"/>
    <col min="3077" max="3077" width="11.75" style="1" customWidth="1"/>
    <col min="3078" max="3078" width="11.5" style="1" customWidth="1"/>
    <col min="3079" max="3328" width="9" style="1"/>
    <col min="3329" max="3329" width="27.125" style="1" customWidth="1"/>
    <col min="3330" max="3330" width="4" style="1" customWidth="1"/>
    <col min="3331" max="3331" width="12.5" style="1" customWidth="1"/>
    <col min="3332" max="3332" width="10.375" style="1" customWidth="1"/>
    <col min="3333" max="3333" width="11.75" style="1" customWidth="1"/>
    <col min="3334" max="3334" width="11.5" style="1" customWidth="1"/>
    <col min="3335" max="3584" width="9" style="1"/>
    <col min="3585" max="3585" width="27.125" style="1" customWidth="1"/>
    <col min="3586" max="3586" width="4" style="1" customWidth="1"/>
    <col min="3587" max="3587" width="12.5" style="1" customWidth="1"/>
    <col min="3588" max="3588" width="10.375" style="1" customWidth="1"/>
    <col min="3589" max="3589" width="11.75" style="1" customWidth="1"/>
    <col min="3590" max="3590" width="11.5" style="1" customWidth="1"/>
    <col min="3591" max="3840" width="9" style="1"/>
    <col min="3841" max="3841" width="27.125" style="1" customWidth="1"/>
    <col min="3842" max="3842" width="4" style="1" customWidth="1"/>
    <col min="3843" max="3843" width="12.5" style="1" customWidth="1"/>
    <col min="3844" max="3844" width="10.375" style="1" customWidth="1"/>
    <col min="3845" max="3845" width="11.75" style="1" customWidth="1"/>
    <col min="3846" max="3846" width="11.5" style="1" customWidth="1"/>
    <col min="3847" max="4096" width="9" style="1"/>
    <col min="4097" max="4097" width="27.125" style="1" customWidth="1"/>
    <col min="4098" max="4098" width="4" style="1" customWidth="1"/>
    <col min="4099" max="4099" width="12.5" style="1" customWidth="1"/>
    <col min="4100" max="4100" width="10.375" style="1" customWidth="1"/>
    <col min="4101" max="4101" width="11.75" style="1" customWidth="1"/>
    <col min="4102" max="4102" width="11.5" style="1" customWidth="1"/>
    <col min="4103" max="4352" width="9" style="1"/>
    <col min="4353" max="4353" width="27.125" style="1" customWidth="1"/>
    <col min="4354" max="4354" width="4" style="1" customWidth="1"/>
    <col min="4355" max="4355" width="12.5" style="1" customWidth="1"/>
    <col min="4356" max="4356" width="10.375" style="1" customWidth="1"/>
    <col min="4357" max="4357" width="11.75" style="1" customWidth="1"/>
    <col min="4358" max="4358" width="11.5" style="1" customWidth="1"/>
    <col min="4359" max="4608" width="9" style="1"/>
    <col min="4609" max="4609" width="27.125" style="1" customWidth="1"/>
    <col min="4610" max="4610" width="4" style="1" customWidth="1"/>
    <col min="4611" max="4611" width="12.5" style="1" customWidth="1"/>
    <col min="4612" max="4612" width="10.375" style="1" customWidth="1"/>
    <col min="4613" max="4613" width="11.75" style="1" customWidth="1"/>
    <col min="4614" max="4614" width="11.5" style="1" customWidth="1"/>
    <col min="4615" max="4864" width="9" style="1"/>
    <col min="4865" max="4865" width="27.125" style="1" customWidth="1"/>
    <col min="4866" max="4866" width="4" style="1" customWidth="1"/>
    <col min="4867" max="4867" width="12.5" style="1" customWidth="1"/>
    <col min="4868" max="4868" width="10.375" style="1" customWidth="1"/>
    <col min="4869" max="4869" width="11.75" style="1" customWidth="1"/>
    <col min="4870" max="4870" width="11.5" style="1" customWidth="1"/>
    <col min="4871" max="5120" width="9" style="1"/>
    <col min="5121" max="5121" width="27.125" style="1" customWidth="1"/>
    <col min="5122" max="5122" width="4" style="1" customWidth="1"/>
    <col min="5123" max="5123" width="12.5" style="1" customWidth="1"/>
    <col min="5124" max="5124" width="10.375" style="1" customWidth="1"/>
    <col min="5125" max="5125" width="11.75" style="1" customWidth="1"/>
    <col min="5126" max="5126" width="11.5" style="1" customWidth="1"/>
    <col min="5127" max="5376" width="9" style="1"/>
    <col min="5377" max="5377" width="27.125" style="1" customWidth="1"/>
    <col min="5378" max="5378" width="4" style="1" customWidth="1"/>
    <col min="5379" max="5379" width="12.5" style="1" customWidth="1"/>
    <col min="5380" max="5380" width="10.375" style="1" customWidth="1"/>
    <col min="5381" max="5381" width="11.75" style="1" customWidth="1"/>
    <col min="5382" max="5382" width="11.5" style="1" customWidth="1"/>
    <col min="5383" max="5632" width="9" style="1"/>
    <col min="5633" max="5633" width="27.125" style="1" customWidth="1"/>
    <col min="5634" max="5634" width="4" style="1" customWidth="1"/>
    <col min="5635" max="5635" width="12.5" style="1" customWidth="1"/>
    <col min="5636" max="5636" width="10.375" style="1" customWidth="1"/>
    <col min="5637" max="5637" width="11.75" style="1" customWidth="1"/>
    <col min="5638" max="5638" width="11.5" style="1" customWidth="1"/>
    <col min="5639" max="5888" width="9" style="1"/>
    <col min="5889" max="5889" width="27.125" style="1" customWidth="1"/>
    <col min="5890" max="5890" width="4" style="1" customWidth="1"/>
    <col min="5891" max="5891" width="12.5" style="1" customWidth="1"/>
    <col min="5892" max="5892" width="10.375" style="1" customWidth="1"/>
    <col min="5893" max="5893" width="11.75" style="1" customWidth="1"/>
    <col min="5894" max="5894" width="11.5" style="1" customWidth="1"/>
    <col min="5895" max="6144" width="9" style="1"/>
    <col min="6145" max="6145" width="27.125" style="1" customWidth="1"/>
    <col min="6146" max="6146" width="4" style="1" customWidth="1"/>
    <col min="6147" max="6147" width="12.5" style="1" customWidth="1"/>
    <col min="6148" max="6148" width="10.375" style="1" customWidth="1"/>
    <col min="6149" max="6149" width="11.75" style="1" customWidth="1"/>
    <col min="6150" max="6150" width="11.5" style="1" customWidth="1"/>
    <col min="6151" max="6400" width="9" style="1"/>
    <col min="6401" max="6401" width="27.125" style="1" customWidth="1"/>
    <col min="6402" max="6402" width="4" style="1" customWidth="1"/>
    <col min="6403" max="6403" width="12.5" style="1" customWidth="1"/>
    <col min="6404" max="6404" width="10.375" style="1" customWidth="1"/>
    <col min="6405" max="6405" width="11.75" style="1" customWidth="1"/>
    <col min="6406" max="6406" width="11.5" style="1" customWidth="1"/>
    <col min="6407" max="6656" width="9" style="1"/>
    <col min="6657" max="6657" width="27.125" style="1" customWidth="1"/>
    <col min="6658" max="6658" width="4" style="1" customWidth="1"/>
    <col min="6659" max="6659" width="12.5" style="1" customWidth="1"/>
    <col min="6660" max="6660" width="10.375" style="1" customWidth="1"/>
    <col min="6661" max="6661" width="11.75" style="1" customWidth="1"/>
    <col min="6662" max="6662" width="11.5" style="1" customWidth="1"/>
    <col min="6663" max="6912" width="9" style="1"/>
    <col min="6913" max="6913" width="27.125" style="1" customWidth="1"/>
    <col min="6914" max="6914" width="4" style="1" customWidth="1"/>
    <col min="6915" max="6915" width="12.5" style="1" customWidth="1"/>
    <col min="6916" max="6916" width="10.375" style="1" customWidth="1"/>
    <col min="6917" max="6917" width="11.75" style="1" customWidth="1"/>
    <col min="6918" max="6918" width="11.5" style="1" customWidth="1"/>
    <col min="6919" max="7168" width="9" style="1"/>
    <col min="7169" max="7169" width="27.125" style="1" customWidth="1"/>
    <col min="7170" max="7170" width="4" style="1" customWidth="1"/>
    <col min="7171" max="7171" width="12.5" style="1" customWidth="1"/>
    <col min="7172" max="7172" width="10.375" style="1" customWidth="1"/>
    <col min="7173" max="7173" width="11.75" style="1" customWidth="1"/>
    <col min="7174" max="7174" width="11.5" style="1" customWidth="1"/>
    <col min="7175" max="7424" width="9" style="1"/>
    <col min="7425" max="7425" width="27.125" style="1" customWidth="1"/>
    <col min="7426" max="7426" width="4" style="1" customWidth="1"/>
    <col min="7427" max="7427" width="12.5" style="1" customWidth="1"/>
    <col min="7428" max="7428" width="10.375" style="1" customWidth="1"/>
    <col min="7429" max="7429" width="11.75" style="1" customWidth="1"/>
    <col min="7430" max="7430" width="11.5" style="1" customWidth="1"/>
    <col min="7431" max="7680" width="9" style="1"/>
    <col min="7681" max="7681" width="27.125" style="1" customWidth="1"/>
    <col min="7682" max="7682" width="4" style="1" customWidth="1"/>
    <col min="7683" max="7683" width="12.5" style="1" customWidth="1"/>
    <col min="7684" max="7684" width="10.375" style="1" customWidth="1"/>
    <col min="7685" max="7685" width="11.75" style="1" customWidth="1"/>
    <col min="7686" max="7686" width="11.5" style="1" customWidth="1"/>
    <col min="7687" max="7936" width="9" style="1"/>
    <col min="7937" max="7937" width="27.125" style="1" customWidth="1"/>
    <col min="7938" max="7938" width="4" style="1" customWidth="1"/>
    <col min="7939" max="7939" width="12.5" style="1" customWidth="1"/>
    <col min="7940" max="7940" width="10.375" style="1" customWidth="1"/>
    <col min="7941" max="7941" width="11.75" style="1" customWidth="1"/>
    <col min="7942" max="7942" width="11.5" style="1" customWidth="1"/>
    <col min="7943" max="8192" width="9" style="1"/>
    <col min="8193" max="8193" width="27.125" style="1" customWidth="1"/>
    <col min="8194" max="8194" width="4" style="1" customWidth="1"/>
    <col min="8195" max="8195" width="12.5" style="1" customWidth="1"/>
    <col min="8196" max="8196" width="10.375" style="1" customWidth="1"/>
    <col min="8197" max="8197" width="11.75" style="1" customWidth="1"/>
    <col min="8198" max="8198" width="11.5" style="1" customWidth="1"/>
    <col min="8199" max="8448" width="9" style="1"/>
    <col min="8449" max="8449" width="27.125" style="1" customWidth="1"/>
    <col min="8450" max="8450" width="4" style="1" customWidth="1"/>
    <col min="8451" max="8451" width="12.5" style="1" customWidth="1"/>
    <col min="8452" max="8452" width="10.375" style="1" customWidth="1"/>
    <col min="8453" max="8453" width="11.75" style="1" customWidth="1"/>
    <col min="8454" max="8454" width="11.5" style="1" customWidth="1"/>
    <col min="8455" max="8704" width="9" style="1"/>
    <col min="8705" max="8705" width="27.125" style="1" customWidth="1"/>
    <col min="8706" max="8706" width="4" style="1" customWidth="1"/>
    <col min="8707" max="8707" width="12.5" style="1" customWidth="1"/>
    <col min="8708" max="8708" width="10.375" style="1" customWidth="1"/>
    <col min="8709" max="8709" width="11.75" style="1" customWidth="1"/>
    <col min="8710" max="8710" width="11.5" style="1" customWidth="1"/>
    <col min="8711" max="8960" width="9" style="1"/>
    <col min="8961" max="8961" width="27.125" style="1" customWidth="1"/>
    <col min="8962" max="8962" width="4" style="1" customWidth="1"/>
    <col min="8963" max="8963" width="12.5" style="1" customWidth="1"/>
    <col min="8964" max="8964" width="10.375" style="1" customWidth="1"/>
    <col min="8965" max="8965" width="11.75" style="1" customWidth="1"/>
    <col min="8966" max="8966" width="11.5" style="1" customWidth="1"/>
    <col min="8967" max="9216" width="9" style="1"/>
    <col min="9217" max="9217" width="27.125" style="1" customWidth="1"/>
    <col min="9218" max="9218" width="4" style="1" customWidth="1"/>
    <col min="9219" max="9219" width="12.5" style="1" customWidth="1"/>
    <col min="9220" max="9220" width="10.375" style="1" customWidth="1"/>
    <col min="9221" max="9221" width="11.75" style="1" customWidth="1"/>
    <col min="9222" max="9222" width="11.5" style="1" customWidth="1"/>
    <col min="9223" max="9472" width="9" style="1"/>
    <col min="9473" max="9473" width="27.125" style="1" customWidth="1"/>
    <col min="9474" max="9474" width="4" style="1" customWidth="1"/>
    <col min="9475" max="9475" width="12.5" style="1" customWidth="1"/>
    <col min="9476" max="9476" width="10.375" style="1" customWidth="1"/>
    <col min="9477" max="9477" width="11.75" style="1" customWidth="1"/>
    <col min="9478" max="9478" width="11.5" style="1" customWidth="1"/>
    <col min="9479" max="9728" width="9" style="1"/>
    <col min="9729" max="9729" width="27.125" style="1" customWidth="1"/>
    <col min="9730" max="9730" width="4" style="1" customWidth="1"/>
    <col min="9731" max="9731" width="12.5" style="1" customWidth="1"/>
    <col min="9732" max="9732" width="10.375" style="1" customWidth="1"/>
    <col min="9733" max="9733" width="11.75" style="1" customWidth="1"/>
    <col min="9734" max="9734" width="11.5" style="1" customWidth="1"/>
    <col min="9735" max="9984" width="9" style="1"/>
    <col min="9985" max="9985" width="27.125" style="1" customWidth="1"/>
    <col min="9986" max="9986" width="4" style="1" customWidth="1"/>
    <col min="9987" max="9987" width="12.5" style="1" customWidth="1"/>
    <col min="9988" max="9988" width="10.375" style="1" customWidth="1"/>
    <col min="9989" max="9989" width="11.75" style="1" customWidth="1"/>
    <col min="9990" max="9990" width="11.5" style="1" customWidth="1"/>
    <col min="9991" max="10240" width="9" style="1"/>
    <col min="10241" max="10241" width="27.125" style="1" customWidth="1"/>
    <col min="10242" max="10242" width="4" style="1" customWidth="1"/>
    <col min="10243" max="10243" width="12.5" style="1" customWidth="1"/>
    <col min="10244" max="10244" width="10.375" style="1" customWidth="1"/>
    <col min="10245" max="10245" width="11.75" style="1" customWidth="1"/>
    <col min="10246" max="10246" width="11.5" style="1" customWidth="1"/>
    <col min="10247" max="10496" width="9" style="1"/>
    <col min="10497" max="10497" width="27.125" style="1" customWidth="1"/>
    <col min="10498" max="10498" width="4" style="1" customWidth="1"/>
    <col min="10499" max="10499" width="12.5" style="1" customWidth="1"/>
    <col min="10500" max="10500" width="10.375" style="1" customWidth="1"/>
    <col min="10501" max="10501" width="11.75" style="1" customWidth="1"/>
    <col min="10502" max="10502" width="11.5" style="1" customWidth="1"/>
    <col min="10503" max="10752" width="9" style="1"/>
    <col min="10753" max="10753" width="27.125" style="1" customWidth="1"/>
    <col min="10754" max="10754" width="4" style="1" customWidth="1"/>
    <col min="10755" max="10755" width="12.5" style="1" customWidth="1"/>
    <col min="10756" max="10756" width="10.375" style="1" customWidth="1"/>
    <col min="10757" max="10757" width="11.75" style="1" customWidth="1"/>
    <col min="10758" max="10758" width="11.5" style="1" customWidth="1"/>
    <col min="10759" max="11008" width="9" style="1"/>
    <col min="11009" max="11009" width="27.125" style="1" customWidth="1"/>
    <col min="11010" max="11010" width="4" style="1" customWidth="1"/>
    <col min="11011" max="11011" width="12.5" style="1" customWidth="1"/>
    <col min="11012" max="11012" width="10.375" style="1" customWidth="1"/>
    <col min="11013" max="11013" width="11.75" style="1" customWidth="1"/>
    <col min="11014" max="11014" width="11.5" style="1" customWidth="1"/>
    <col min="11015" max="11264" width="9" style="1"/>
    <col min="11265" max="11265" width="27.125" style="1" customWidth="1"/>
    <col min="11266" max="11266" width="4" style="1" customWidth="1"/>
    <col min="11267" max="11267" width="12.5" style="1" customWidth="1"/>
    <col min="11268" max="11268" width="10.375" style="1" customWidth="1"/>
    <col min="11269" max="11269" width="11.75" style="1" customWidth="1"/>
    <col min="11270" max="11270" width="11.5" style="1" customWidth="1"/>
    <col min="11271" max="11520" width="9" style="1"/>
    <col min="11521" max="11521" width="27.125" style="1" customWidth="1"/>
    <col min="11522" max="11522" width="4" style="1" customWidth="1"/>
    <col min="11523" max="11523" width="12.5" style="1" customWidth="1"/>
    <col min="11524" max="11524" width="10.375" style="1" customWidth="1"/>
    <col min="11525" max="11525" width="11.75" style="1" customWidth="1"/>
    <col min="11526" max="11526" width="11.5" style="1" customWidth="1"/>
    <col min="11527" max="11776" width="9" style="1"/>
    <col min="11777" max="11777" width="27.125" style="1" customWidth="1"/>
    <col min="11778" max="11778" width="4" style="1" customWidth="1"/>
    <col min="11779" max="11779" width="12.5" style="1" customWidth="1"/>
    <col min="11780" max="11780" width="10.375" style="1" customWidth="1"/>
    <col min="11781" max="11781" width="11.75" style="1" customWidth="1"/>
    <col min="11782" max="11782" width="11.5" style="1" customWidth="1"/>
    <col min="11783" max="12032" width="9" style="1"/>
    <col min="12033" max="12033" width="27.125" style="1" customWidth="1"/>
    <col min="12034" max="12034" width="4" style="1" customWidth="1"/>
    <col min="12035" max="12035" width="12.5" style="1" customWidth="1"/>
    <col min="12036" max="12036" width="10.375" style="1" customWidth="1"/>
    <col min="12037" max="12037" width="11.75" style="1" customWidth="1"/>
    <col min="12038" max="12038" width="11.5" style="1" customWidth="1"/>
    <col min="12039" max="12288" width="9" style="1"/>
    <col min="12289" max="12289" width="27.125" style="1" customWidth="1"/>
    <col min="12290" max="12290" width="4" style="1" customWidth="1"/>
    <col min="12291" max="12291" width="12.5" style="1" customWidth="1"/>
    <col min="12292" max="12292" width="10.375" style="1" customWidth="1"/>
    <col min="12293" max="12293" width="11.75" style="1" customWidth="1"/>
    <col min="12294" max="12294" width="11.5" style="1" customWidth="1"/>
    <col min="12295" max="12544" width="9" style="1"/>
    <col min="12545" max="12545" width="27.125" style="1" customWidth="1"/>
    <col min="12546" max="12546" width="4" style="1" customWidth="1"/>
    <col min="12547" max="12547" width="12.5" style="1" customWidth="1"/>
    <col min="12548" max="12548" width="10.375" style="1" customWidth="1"/>
    <col min="12549" max="12549" width="11.75" style="1" customWidth="1"/>
    <col min="12550" max="12550" width="11.5" style="1" customWidth="1"/>
    <col min="12551" max="12800" width="9" style="1"/>
    <col min="12801" max="12801" width="27.125" style="1" customWidth="1"/>
    <col min="12802" max="12802" width="4" style="1" customWidth="1"/>
    <col min="12803" max="12803" width="12.5" style="1" customWidth="1"/>
    <col min="12804" max="12804" width="10.375" style="1" customWidth="1"/>
    <col min="12805" max="12805" width="11.75" style="1" customWidth="1"/>
    <col min="12806" max="12806" width="11.5" style="1" customWidth="1"/>
    <col min="12807" max="13056" width="9" style="1"/>
    <col min="13057" max="13057" width="27.125" style="1" customWidth="1"/>
    <col min="13058" max="13058" width="4" style="1" customWidth="1"/>
    <col min="13059" max="13059" width="12.5" style="1" customWidth="1"/>
    <col min="13060" max="13060" width="10.375" style="1" customWidth="1"/>
    <col min="13061" max="13061" width="11.75" style="1" customWidth="1"/>
    <col min="13062" max="13062" width="11.5" style="1" customWidth="1"/>
    <col min="13063" max="13312" width="9" style="1"/>
    <col min="13313" max="13313" width="27.125" style="1" customWidth="1"/>
    <col min="13314" max="13314" width="4" style="1" customWidth="1"/>
    <col min="13315" max="13315" width="12.5" style="1" customWidth="1"/>
    <col min="13316" max="13316" width="10.375" style="1" customWidth="1"/>
    <col min="13317" max="13317" width="11.75" style="1" customWidth="1"/>
    <col min="13318" max="13318" width="11.5" style="1" customWidth="1"/>
    <col min="13319" max="13568" width="9" style="1"/>
    <col min="13569" max="13569" width="27.125" style="1" customWidth="1"/>
    <col min="13570" max="13570" width="4" style="1" customWidth="1"/>
    <col min="13571" max="13571" width="12.5" style="1" customWidth="1"/>
    <col min="13572" max="13572" width="10.375" style="1" customWidth="1"/>
    <col min="13573" max="13573" width="11.75" style="1" customWidth="1"/>
    <col min="13574" max="13574" width="11.5" style="1" customWidth="1"/>
    <col min="13575" max="13824" width="9" style="1"/>
    <col min="13825" max="13825" width="27.125" style="1" customWidth="1"/>
    <col min="13826" max="13826" width="4" style="1" customWidth="1"/>
    <col min="13827" max="13827" width="12.5" style="1" customWidth="1"/>
    <col min="13828" max="13828" width="10.375" style="1" customWidth="1"/>
    <col min="13829" max="13829" width="11.75" style="1" customWidth="1"/>
    <col min="13830" max="13830" width="11.5" style="1" customWidth="1"/>
    <col min="13831" max="14080" width="9" style="1"/>
    <col min="14081" max="14081" width="27.125" style="1" customWidth="1"/>
    <col min="14082" max="14082" width="4" style="1" customWidth="1"/>
    <col min="14083" max="14083" width="12.5" style="1" customWidth="1"/>
    <col min="14084" max="14084" width="10.375" style="1" customWidth="1"/>
    <col min="14085" max="14085" width="11.75" style="1" customWidth="1"/>
    <col min="14086" max="14086" width="11.5" style="1" customWidth="1"/>
    <col min="14087" max="14336" width="9" style="1"/>
    <col min="14337" max="14337" width="27.125" style="1" customWidth="1"/>
    <col min="14338" max="14338" width="4" style="1" customWidth="1"/>
    <col min="14339" max="14339" width="12.5" style="1" customWidth="1"/>
    <col min="14340" max="14340" width="10.375" style="1" customWidth="1"/>
    <col min="14341" max="14341" width="11.75" style="1" customWidth="1"/>
    <col min="14342" max="14342" width="11.5" style="1" customWidth="1"/>
    <col min="14343" max="14592" width="9" style="1"/>
    <col min="14593" max="14593" width="27.125" style="1" customWidth="1"/>
    <col min="14594" max="14594" width="4" style="1" customWidth="1"/>
    <col min="14595" max="14595" width="12.5" style="1" customWidth="1"/>
    <col min="14596" max="14596" width="10.375" style="1" customWidth="1"/>
    <col min="14597" max="14597" width="11.75" style="1" customWidth="1"/>
    <col min="14598" max="14598" width="11.5" style="1" customWidth="1"/>
    <col min="14599" max="14848" width="9" style="1"/>
    <col min="14849" max="14849" width="27.125" style="1" customWidth="1"/>
    <col min="14850" max="14850" width="4" style="1" customWidth="1"/>
    <col min="14851" max="14851" width="12.5" style="1" customWidth="1"/>
    <col min="14852" max="14852" width="10.375" style="1" customWidth="1"/>
    <col min="14853" max="14853" width="11.75" style="1" customWidth="1"/>
    <col min="14854" max="14854" width="11.5" style="1" customWidth="1"/>
    <col min="14855" max="15104" width="9" style="1"/>
    <col min="15105" max="15105" width="27.125" style="1" customWidth="1"/>
    <col min="15106" max="15106" width="4" style="1" customWidth="1"/>
    <col min="15107" max="15107" width="12.5" style="1" customWidth="1"/>
    <col min="15108" max="15108" width="10.375" style="1" customWidth="1"/>
    <col min="15109" max="15109" width="11.75" style="1" customWidth="1"/>
    <col min="15110" max="15110" width="11.5" style="1" customWidth="1"/>
    <col min="15111" max="15360" width="9" style="1"/>
    <col min="15361" max="15361" width="27.125" style="1" customWidth="1"/>
    <col min="15362" max="15362" width="4" style="1" customWidth="1"/>
    <col min="15363" max="15363" width="12.5" style="1" customWidth="1"/>
    <col min="15364" max="15364" width="10.375" style="1" customWidth="1"/>
    <col min="15365" max="15365" width="11.75" style="1" customWidth="1"/>
    <col min="15366" max="15366" width="11.5" style="1" customWidth="1"/>
    <col min="15367" max="15616" width="9" style="1"/>
    <col min="15617" max="15617" width="27.125" style="1" customWidth="1"/>
    <col min="15618" max="15618" width="4" style="1" customWidth="1"/>
    <col min="15619" max="15619" width="12.5" style="1" customWidth="1"/>
    <col min="15620" max="15620" width="10.375" style="1" customWidth="1"/>
    <col min="15621" max="15621" width="11.75" style="1" customWidth="1"/>
    <col min="15622" max="15622" width="11.5" style="1" customWidth="1"/>
    <col min="15623" max="15872" width="9" style="1"/>
    <col min="15873" max="15873" width="27.125" style="1" customWidth="1"/>
    <col min="15874" max="15874" width="4" style="1" customWidth="1"/>
    <col min="15875" max="15875" width="12.5" style="1" customWidth="1"/>
    <col min="15876" max="15876" width="10.375" style="1" customWidth="1"/>
    <col min="15877" max="15877" width="11.75" style="1" customWidth="1"/>
    <col min="15878" max="15878" width="11.5" style="1" customWidth="1"/>
    <col min="15879" max="16128" width="9" style="1"/>
    <col min="16129" max="16129" width="27.125" style="1" customWidth="1"/>
    <col min="16130" max="16130" width="4" style="1" customWidth="1"/>
    <col min="16131" max="16131" width="12.5" style="1" customWidth="1"/>
    <col min="16132" max="16132" width="10.375" style="1" customWidth="1"/>
    <col min="16133" max="16133" width="11.75" style="1" customWidth="1"/>
    <col min="16134" max="16134" width="11.5" style="1" customWidth="1"/>
    <col min="16135" max="16384" width="9" style="1"/>
  </cols>
  <sheetData>
    <row r="1" spans="1:6" x14ac:dyDescent="0.25">
      <c r="A1" s="72" t="s">
        <v>96</v>
      </c>
      <c r="B1" s="72"/>
      <c r="C1" s="72"/>
      <c r="D1" s="72"/>
      <c r="E1" s="72"/>
      <c r="F1" s="72"/>
    </row>
    <row r="2" spans="1:6" ht="15.75" thickBot="1" x14ac:dyDescent="0.3">
      <c r="A2" s="73" t="s">
        <v>97</v>
      </c>
      <c r="B2" s="73"/>
      <c r="C2" s="73"/>
      <c r="D2" s="73"/>
      <c r="E2" s="73"/>
      <c r="F2" s="73"/>
    </row>
    <row r="3" spans="1:6" s="21" customFormat="1" ht="12.75" thickTop="1" thickBot="1" x14ac:dyDescent="0.25">
      <c r="A3" s="29" t="s">
        <v>98</v>
      </c>
      <c r="B3" s="74" t="s">
        <v>14</v>
      </c>
      <c r="C3" s="29" t="s">
        <v>99</v>
      </c>
      <c r="D3" s="29" t="s">
        <v>100</v>
      </c>
      <c r="E3" s="29" t="s">
        <v>101</v>
      </c>
      <c r="F3" s="75" t="s">
        <v>102</v>
      </c>
    </row>
    <row r="4" spans="1:6" s="21" customFormat="1" ht="12.75" thickTop="1" thickBot="1" x14ac:dyDescent="0.25">
      <c r="A4" s="29"/>
      <c r="B4" s="76"/>
      <c r="C4" s="29"/>
      <c r="D4" s="29"/>
      <c r="E4" s="29"/>
      <c r="F4" s="75"/>
    </row>
    <row r="5" spans="1:6" s="21" customFormat="1" ht="12.75" hidden="1" thickTop="1" thickBot="1" x14ac:dyDescent="0.25">
      <c r="A5" s="29"/>
      <c r="B5" s="77"/>
      <c r="C5" s="77" t="s">
        <v>103</v>
      </c>
      <c r="D5" s="77" t="s">
        <v>103</v>
      </c>
      <c r="E5" s="77" t="s">
        <v>103</v>
      </c>
      <c r="F5" s="77" t="s">
        <v>103</v>
      </c>
    </row>
    <row r="6" spans="1:6" s="21" customFormat="1" ht="12.75" thickTop="1" thickBot="1" x14ac:dyDescent="0.25">
      <c r="A6" s="78">
        <v>2</v>
      </c>
      <c r="B6" s="78"/>
      <c r="C6" s="78">
        <v>3</v>
      </c>
      <c r="D6" s="78">
        <v>4</v>
      </c>
      <c r="E6" s="78">
        <v>5</v>
      </c>
      <c r="F6" s="78">
        <v>6</v>
      </c>
    </row>
    <row r="7" spans="1:6" s="21" customFormat="1" ht="14.25" thickTop="1" thickBot="1" x14ac:dyDescent="0.25">
      <c r="A7" s="79" t="s">
        <v>104</v>
      </c>
      <c r="B7" s="80">
        <v>10</v>
      </c>
      <c r="C7" s="81">
        <v>0</v>
      </c>
      <c r="D7" s="81">
        <v>0</v>
      </c>
      <c r="E7" s="81">
        <v>0</v>
      </c>
      <c r="F7" s="82">
        <f>SUM(C7)+SUM(D7)-SUM(E7)</f>
        <v>0</v>
      </c>
    </row>
    <row r="8" spans="1:6" s="21" customFormat="1" ht="27" thickTop="1" thickBot="1" x14ac:dyDescent="0.25">
      <c r="A8" s="83" t="s">
        <v>105</v>
      </c>
      <c r="B8" s="84">
        <v>20</v>
      </c>
      <c r="C8" s="81">
        <v>0</v>
      </c>
      <c r="D8" s="81">
        <v>0</v>
      </c>
      <c r="E8" s="81">
        <v>0</v>
      </c>
      <c r="F8" s="82">
        <f t="shared" ref="F8:F17" si="0">SUM(C8)+SUM(D8)-SUM(E8)</f>
        <v>0</v>
      </c>
    </row>
    <row r="9" spans="1:6" s="21" customFormat="1" ht="27" thickTop="1" thickBot="1" x14ac:dyDescent="0.25">
      <c r="A9" s="83" t="s">
        <v>106</v>
      </c>
      <c r="B9" s="84">
        <v>30</v>
      </c>
      <c r="C9" s="81">
        <f>SUM(C10:C11)</f>
        <v>0</v>
      </c>
      <c r="D9" s="81">
        <f>SUM(D10:D11)</f>
        <v>0</v>
      </c>
      <c r="E9" s="81">
        <f>SUM(E10:E11)</f>
        <v>0</v>
      </c>
      <c r="F9" s="82">
        <f t="shared" si="0"/>
        <v>0</v>
      </c>
    </row>
    <row r="10" spans="1:6" s="21" customFormat="1" ht="14.25" thickTop="1" thickBot="1" x14ac:dyDescent="0.25">
      <c r="A10" s="85" t="s">
        <v>107</v>
      </c>
      <c r="B10" s="84">
        <v>31</v>
      </c>
      <c r="C10" s="81">
        <v>0</v>
      </c>
      <c r="D10" s="81">
        <v>0</v>
      </c>
      <c r="E10" s="81">
        <v>0</v>
      </c>
      <c r="F10" s="82">
        <f t="shared" si="0"/>
        <v>0</v>
      </c>
    </row>
    <row r="11" spans="1:6" s="21" customFormat="1" ht="14.25" thickTop="1" thickBot="1" x14ac:dyDescent="0.25">
      <c r="A11" s="83" t="s">
        <v>108</v>
      </c>
      <c r="B11" s="84">
        <v>32</v>
      </c>
      <c r="C11" s="81">
        <v>0</v>
      </c>
      <c r="D11" s="81">
        <v>0</v>
      </c>
      <c r="E11" s="81">
        <v>0</v>
      </c>
      <c r="F11" s="82">
        <f t="shared" si="0"/>
        <v>0</v>
      </c>
    </row>
    <row r="12" spans="1:6" s="21" customFormat="1" ht="14.25" thickTop="1" thickBot="1" x14ac:dyDescent="0.25">
      <c r="A12" s="86" t="s">
        <v>109</v>
      </c>
      <c r="B12" s="84">
        <v>40</v>
      </c>
      <c r="C12" s="81">
        <v>0</v>
      </c>
      <c r="D12" s="81">
        <v>0</v>
      </c>
      <c r="E12" s="81">
        <v>0</v>
      </c>
      <c r="F12" s="82">
        <f t="shared" si="0"/>
        <v>0</v>
      </c>
    </row>
    <row r="13" spans="1:6" s="21" customFormat="1" ht="27" thickTop="1" thickBot="1" x14ac:dyDescent="0.25">
      <c r="A13" s="86" t="s">
        <v>110</v>
      </c>
      <c r="B13" s="84">
        <v>50</v>
      </c>
      <c r="C13" s="81">
        <v>0</v>
      </c>
      <c r="D13" s="81">
        <v>0</v>
      </c>
      <c r="E13" s="81">
        <v>0</v>
      </c>
      <c r="F13" s="82">
        <f t="shared" si="0"/>
        <v>0</v>
      </c>
    </row>
    <row r="14" spans="1:6" s="21" customFormat="1" ht="14.25" thickTop="1" thickBot="1" x14ac:dyDescent="0.25">
      <c r="A14" s="86" t="s">
        <v>111</v>
      </c>
      <c r="B14" s="84">
        <v>60</v>
      </c>
      <c r="C14" s="81">
        <f>SUM(C15:C16)</f>
        <v>0</v>
      </c>
      <c r="D14" s="81">
        <f>SUM(D15:D16)</f>
        <v>0</v>
      </c>
      <c r="E14" s="81">
        <f>SUM(E15:E16)</f>
        <v>0</v>
      </c>
      <c r="F14" s="82">
        <f t="shared" si="0"/>
        <v>0</v>
      </c>
    </row>
    <row r="15" spans="1:6" s="21" customFormat="1" ht="27" thickTop="1" thickBot="1" x14ac:dyDescent="0.25">
      <c r="A15" s="86" t="s">
        <v>112</v>
      </c>
      <c r="B15" s="84">
        <v>61</v>
      </c>
      <c r="C15" s="81">
        <v>0</v>
      </c>
      <c r="D15" s="81">
        <v>0</v>
      </c>
      <c r="E15" s="81">
        <v>0</v>
      </c>
      <c r="F15" s="82">
        <f t="shared" si="0"/>
        <v>0</v>
      </c>
    </row>
    <row r="16" spans="1:6" s="21" customFormat="1" ht="27" thickTop="1" thickBot="1" x14ac:dyDescent="0.25">
      <c r="A16" s="86" t="s">
        <v>113</v>
      </c>
      <c r="B16" s="84">
        <v>62</v>
      </c>
      <c r="C16" s="81">
        <v>0</v>
      </c>
      <c r="D16" s="81">
        <v>0</v>
      </c>
      <c r="E16" s="81">
        <v>0</v>
      </c>
      <c r="F16" s="82">
        <f t="shared" si="0"/>
        <v>0</v>
      </c>
    </row>
    <row r="17" spans="1:7" s="21" customFormat="1" ht="27" thickTop="1" thickBot="1" x14ac:dyDescent="0.25">
      <c r="A17" s="86" t="s">
        <v>114</v>
      </c>
      <c r="B17" s="84">
        <v>70</v>
      </c>
      <c r="C17" s="81">
        <v>0</v>
      </c>
      <c r="D17" s="81">
        <v>0</v>
      </c>
      <c r="E17" s="81">
        <v>0</v>
      </c>
      <c r="F17" s="82">
        <f t="shared" si="0"/>
        <v>0</v>
      </c>
    </row>
    <row r="18" spans="1:7" s="21" customFormat="1" ht="14.25" thickTop="1" thickBot="1" x14ac:dyDescent="0.25">
      <c r="A18" s="86"/>
      <c r="B18" s="84"/>
      <c r="C18" s="81" t="s">
        <v>48</v>
      </c>
      <c r="D18" s="81" t="s">
        <v>48</v>
      </c>
      <c r="E18" s="81" t="s">
        <v>48</v>
      </c>
      <c r="F18" s="82">
        <f>SUM(C18)+SUM(D18)-SUM(E18)</f>
        <v>0</v>
      </c>
    </row>
    <row r="19" spans="1:7" s="21" customFormat="1" ht="14.25" thickTop="1" thickBot="1" x14ac:dyDescent="0.25">
      <c r="A19" s="86"/>
      <c r="B19" s="84"/>
      <c r="C19" s="81" t="s">
        <v>48</v>
      </c>
      <c r="D19" s="81" t="s">
        <v>48</v>
      </c>
      <c r="E19" s="81" t="s">
        <v>48</v>
      </c>
      <c r="F19" s="82">
        <f>SUM(C19)+SUM(D19)-SUM(E19)</f>
        <v>0</v>
      </c>
    </row>
    <row r="20" spans="1:7" s="21" customFormat="1" ht="14.25" thickTop="1" thickBot="1" x14ac:dyDescent="0.25">
      <c r="A20" s="86"/>
      <c r="B20" s="84"/>
      <c r="C20" s="81" t="s">
        <v>48</v>
      </c>
      <c r="D20" s="81" t="s">
        <v>48</v>
      </c>
      <c r="E20" s="81" t="s">
        <v>48</v>
      </c>
      <c r="F20" s="82">
        <f>SUM(C20)+SUM(D20)-SUM(E20)</f>
        <v>0</v>
      </c>
    </row>
    <row r="21" spans="1:7" s="21" customFormat="1" ht="12.75" thickTop="1" thickBot="1" x14ac:dyDescent="0.25">
      <c r="A21" s="78" t="s">
        <v>115</v>
      </c>
      <c r="B21" s="78"/>
      <c r="C21" s="87">
        <f>SUM(C7:C9)+C12+C13+C14+C17</f>
        <v>0</v>
      </c>
      <c r="D21" s="87">
        <f>SUM(D7:D20)</f>
        <v>0</v>
      </c>
      <c r="E21" s="87">
        <f>SUM(E7:E20)</f>
        <v>0</v>
      </c>
      <c r="F21" s="87">
        <f>SUM(F7:F20)</f>
        <v>0</v>
      </c>
    </row>
    <row r="22" spans="1:7" ht="15.75" thickTop="1" x14ac:dyDescent="0.25"/>
    <row r="23" spans="1:7" x14ac:dyDescent="0.25">
      <c r="A23" s="9" t="str">
        <f>[1]ЗАПОЛНИТЬ!F30</f>
        <v xml:space="preserve">Керівник </v>
      </c>
      <c r="B23" s="9"/>
      <c r="C23" s="88"/>
      <c r="D23" s="89"/>
      <c r="E23" s="90" t="str">
        <f>[1]ЗАПОЛНИТЬ!$F$26</f>
        <v>Я.М.Цуглевич</v>
      </c>
      <c r="F23" s="90"/>
      <c r="G23" s="91"/>
    </row>
    <row r="24" spans="1:7" ht="15.75" x14ac:dyDescent="0.25">
      <c r="A24"/>
      <c r="B24"/>
      <c r="C24" s="92" t="s">
        <v>116</v>
      </c>
      <c r="D24" s="93"/>
      <c r="E24" s="94" t="s">
        <v>117</v>
      </c>
      <c r="F24" s="94"/>
      <c r="G24" s="95"/>
    </row>
    <row r="25" spans="1:7" x14ac:dyDescent="0.25">
      <c r="A25" s="9" t="str">
        <f>[1]ЗАПОЛНИТЬ!F31</f>
        <v>Головний бухгалтер</v>
      </c>
      <c r="B25" s="9"/>
      <c r="C25" s="96"/>
      <c r="D25" s="89"/>
      <c r="E25" s="90" t="str">
        <f>[1]ЗАПОЛНИТЬ!$F$28</f>
        <v>Н.В.Федів</v>
      </c>
      <c r="F25" s="90"/>
      <c r="G25" s="91"/>
    </row>
    <row r="26" spans="1:7" x14ac:dyDescent="0.25">
      <c r="C26" s="92" t="s">
        <v>116</v>
      </c>
      <c r="D26" s="93"/>
      <c r="E26" s="94" t="s">
        <v>117</v>
      </c>
      <c r="F26" s="94"/>
      <c r="G26" s="95"/>
    </row>
    <row r="27" spans="1:7" x14ac:dyDescent="0.25">
      <c r="A27" s="97" t="str">
        <f>[1]ЗАПОЛНИТЬ!$C$19</f>
        <v>"12" січня 2016 року</v>
      </c>
      <c r="B27" s="97"/>
    </row>
  </sheetData>
  <mergeCells count="12">
    <mergeCell ref="E23:F23"/>
    <mergeCell ref="E24:F24"/>
    <mergeCell ref="E25:F25"/>
    <mergeCell ref="E26:F26"/>
    <mergeCell ref="A1:F1"/>
    <mergeCell ref="A2:F2"/>
    <mergeCell ref="A3:A5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2016-05-04T09:53:28Z</dcterms:created>
  <dcterms:modified xsi:type="dcterms:W3CDTF">2016-05-04T09:54:58Z</dcterms:modified>
</cp:coreProperties>
</file>